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D_66\Mitarbeiter\Schlünz\00_Bauwerke\20_Bauwerke Parchim\BW 09_K121_Paarsch\01_Ersatzneubau\01_Ingenieurverträge\05_LBP\"/>
    </mc:Choice>
  </mc:AlternateContent>
  <xr:revisionPtr revIDLastSave="0" documentId="13_ncr:1_{25E1D30B-EC2B-4939-870C-690C27B38302}" xr6:coauthVersionLast="47" xr6:coauthVersionMax="47" xr10:uidLastSave="{00000000-0000-0000-0000-000000000000}"/>
  <workbookProtection workbookAlgorithmName="SHA-512" workbookHashValue="tNW+TytIsvY9eywIZ0MLmnQXg3nwDLM9zlZWSsmY7wjsQ8QT0bzF0mB5IHX4I92h3OVVd98GFqrWoVPverzgRQ==" workbookSaltValue="A8Cg7GMO7I02Q4jZzSPvKA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Tabelle1!$A$1:$H$220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0" i="1" l="1"/>
  <c r="G149" i="1" l="1"/>
  <c r="G137" i="1"/>
  <c r="G150" i="1" l="1"/>
  <c r="G80" i="1"/>
  <c r="G59" i="1"/>
  <c r="G76" i="1"/>
  <c r="G32" i="1"/>
  <c r="G18" i="1" l="1"/>
  <c r="G81" i="1" s="1"/>
  <c r="G108" i="1" l="1"/>
  <c r="G94" i="1"/>
  <c r="G109" i="1" l="1"/>
  <c r="G110" i="1" s="1"/>
  <c r="G12" i="1"/>
  <c r="G151" i="1" l="1"/>
  <c r="G153" i="1" s="1"/>
  <c r="G154" i="1" s="1"/>
  <c r="G155" i="1" s="1"/>
  <c r="G156" i="1" s="1"/>
</calcChain>
</file>

<file path=xl/sharedStrings.xml><?xml version="1.0" encoding="utf-8"?>
<sst xmlns="http://schemas.openxmlformats.org/spreadsheetml/2006/main" count="250" uniqueCount="110">
  <si>
    <t>1.1</t>
  </si>
  <si>
    <t>EUR</t>
  </si>
  <si>
    <t>%</t>
  </si>
  <si>
    <t>1.2</t>
  </si>
  <si>
    <t>Besondere Leistungen gemäß Leistungsbeschreibung Teil C</t>
  </si>
  <si>
    <t>Angebotsblatt</t>
  </si>
  <si>
    <t>Name Bieter</t>
  </si>
  <si>
    <t>stk</t>
  </si>
  <si>
    <t>psch</t>
  </si>
  <si>
    <t>h</t>
  </si>
  <si>
    <t>Leistung für die Drucklegung, Erstellen von Mehrausfertigungen</t>
  </si>
  <si>
    <t>Teilnahme an Sitzungen politischer Gremien des Auftraggebers…</t>
  </si>
  <si>
    <t>Mitwirken an Anhörungs- oder Erörterungsterminen</t>
  </si>
  <si>
    <t>1.2.1</t>
  </si>
  <si>
    <t>Verfahrensbegleitende Leistungen</t>
  </si>
  <si>
    <t>Summe Verfahrensbegleitende Leistungen</t>
  </si>
  <si>
    <t>1.2.2</t>
  </si>
  <si>
    <t>1: Vorbereitende Tätigkeiten</t>
  </si>
  <si>
    <t>Erstellen eines Begehungs- und Einsatzplanes der einzelnen faunistischen Experten</t>
  </si>
  <si>
    <t>Mitwirken bei der Einholung erforderlicher Genehmigungen</t>
  </si>
  <si>
    <t>Mitwirken bei der Information betroffener Dritter</t>
  </si>
  <si>
    <t>Vorbereiten der Kartiergundlagen und Materialien</t>
  </si>
  <si>
    <t>Summe 1: Vorbereitende Tätigkeiten</t>
  </si>
  <si>
    <t>2: Geländearbeiten</t>
  </si>
  <si>
    <t>Durchführen der Erhebungen</t>
  </si>
  <si>
    <t>3: Dokumentation</t>
  </si>
  <si>
    <t>Summe 2: Geländearbeiten</t>
  </si>
  <si>
    <t>Beschreiben der Vorgehensweise, ggf. mit Methodenkritik für jede untersuchte Tiergruppe</t>
  </si>
  <si>
    <t>Darstellen und Analysieren / Bewerten der erhobenen Daten entsprechend den Angaben in den jeweiligen Methodenblättern</t>
  </si>
  <si>
    <t>Beurteilen der Ergebnisse entsprechend dem jeweiligen landschaftsplanerischen Fachbeitrag gemäß dem Gutachten</t>
  </si>
  <si>
    <t>Zusammenfassendes Darstellen der Ergebnisse in Text und Karte</t>
  </si>
  <si>
    <t>Mitwirken bei der Abstimmung mit der für Naturschutz und Landespflege zuständigen Behörde</t>
  </si>
  <si>
    <t>Abstimmen der vorläufigen Fassung mit dem Auftraggeber</t>
  </si>
  <si>
    <t>Darstellen der Dokumentation in der mit dem Auftraggeber abgestimmten Fassung in Text und Karten</t>
  </si>
  <si>
    <t>Summe 3: Dokumentation</t>
  </si>
  <si>
    <t>Summe Weitere Besondere Leistungen bei landschaftsplanerischen Leistugen</t>
  </si>
  <si>
    <t>Konkretisieren weiteren Bedarfs an Daten und Unterlagen</t>
  </si>
  <si>
    <t>Beraten zum Leistungsumfang für ergänzende Unterlagen und Fachleistungen</t>
  </si>
  <si>
    <t>Darlegen der zwingenden Gründe des überwiegenden öffentlichen Interesses</t>
  </si>
  <si>
    <t>Zusammenstellen und Auswerten der vorhandenen faunistischen und floristischen Daten</t>
  </si>
  <si>
    <t>1: Klären der Aufgabenstellung und Ermitteln des Leistungsumfanges</t>
  </si>
  <si>
    <t>Summe 1: Klären der Aufgabenstellung und Ermitteln des Leistungsumfanges</t>
  </si>
  <si>
    <t>Darlegen der möglicherweise artenschutzrechtlich betroffenen Arten</t>
  </si>
  <si>
    <t>Zusammenfassendes Darstellen der Ergebnisse in Textform</t>
  </si>
  <si>
    <t>Mitwirken bei der Abstimmung mit der für Naturschutz und Landschaftspflege zuständigen Behörde</t>
  </si>
  <si>
    <t>Summe 2: Bestimmen der für den Artenschutzbeitrag relevanten Arten</t>
  </si>
  <si>
    <t>3: Konfliktanalyse und Maßnahmen zur Konfliktvermeidung im Zuge der Art-für-Art-Betrachtung</t>
  </si>
  <si>
    <t>Ermitteln der artenschutzrechtlichen Zugriffsverbote gemäß BNatSchG unter Einbeziehung der projektimmanenten Maßnahmen zur Konflikvermeidung</t>
  </si>
  <si>
    <t>Darstellen und Begründen der Arten, für die trotz vorgesehener Vermeidungsmaßnahmen ein Tötungsrisiko gegeben ist</t>
  </si>
  <si>
    <t>Darstellen und Begründen der Arten, für die trotz vorgesehener  Vermeidungs- und / oder CEF-Maßnahmen die Funktion der Fortpflan-zungs- oder Ruhestätten im räumlichen Zusammenhang verloren geht</t>
  </si>
  <si>
    <t>Darstellen und Begründen der Arten, für die trotz vorgesehener Vermeidungs- und / oder CEF-Maßnahmen erhebliche störungsbedingte Beeinträchtigungen der lokalen Population vorliegen</t>
  </si>
  <si>
    <t>Darstellen der Rahmenbedingungen, die für eine dauerhafte Funktion der Maßnahmen zur Sicherung der ökologischen Funktion von Fortpflanzungs- und Ruhestätten erforderlich sind</t>
  </si>
  <si>
    <t>Festlegen von Monitoring-Maßnahmen und Möglichkeiten des Risiko-Managements</t>
  </si>
  <si>
    <t>Summe 3: Konfliktanalyse und Maßnahmen zur Konfliktvermeidung im Zuge der Art-für-Art-Betrachtung</t>
  </si>
  <si>
    <t>4: Ermitteln und Darstellen der Ausnahmevoraussetzungen</t>
  </si>
  <si>
    <t>Ermitteln des Erhaltungszustandes der Populationen der betroffenen Arten in ihrem natürlichen Verbreitungsgebiet</t>
  </si>
  <si>
    <t>Durchführung der Alternativenprüfung</t>
  </si>
  <si>
    <t>Festlegen von Maßnahmen zur Wahrung des Erhaltungszustandes (FCS-Maßnahmen) der betroffenen Arten und Begründung der dauerhaften Funktion dieser Maßnahmen.</t>
  </si>
  <si>
    <t>Darstellen und Begründen, dass sich der Erhaltungszustand der Populationen einer Art im Falle der Zulassung nicht verschlechtert</t>
  </si>
  <si>
    <t>Summe 4: Ermitteln und Darstellen der Ausnahmevoraussetzungen</t>
  </si>
  <si>
    <t>5: Abgestimmte Fassung</t>
  </si>
  <si>
    <t>Darstellen des Artenschutzbeitrags in der mit dem Auftraggeber abgestimmten Fassung in Text und Karte</t>
  </si>
  <si>
    <t>Summe 5: Abgestimmte Fassung</t>
  </si>
  <si>
    <t>1.3</t>
  </si>
  <si>
    <t>1.3.1</t>
  </si>
  <si>
    <t>Mitwirken bei der Prüfung der Bauausführungsunterlagen des Bauauftragnehmers hinsichtlich der Einhaltung von umweltrelevanten Vorgaben</t>
  </si>
  <si>
    <t>Erstellen eines Notfallkonzeptes einschließlich einer Adress- und Telefonliste aller relevanter Personen und Amtsstellen für mögliche Störfälle</t>
  </si>
  <si>
    <t>Mitwirken beim Einweisen in die Baumaßnahme hinsichtlich umweltrelevanter Aspekte (Bauanlaufberatung / Bauübergabebesprechung)</t>
  </si>
  <si>
    <t>Begleiten aller Bauarbeiten im Hinblick auf die Berücksichtigung umweltfachlicher Aspekte</t>
  </si>
  <si>
    <t>Aufstellen, Fortschreiben und Überwachen einer Terminplans (Balkendiagramms) hinsichtlich umweltrelevanter Aspekte</t>
  </si>
  <si>
    <t>Feststellen und Hinweisen auf Abweichungen von der Baurechtserlangung</t>
  </si>
  <si>
    <t>Mitwirken bei der Beweissicherung in Schadensfällen, die Umweltbeeinträchtigungen hervorrufen</t>
  </si>
  <si>
    <t>Mitwirken bei Nachtragsleistungen hinsichtlich umweltrelevanter Aspekte</t>
  </si>
  <si>
    <t>Beraten und Aufklären weiterer an der Baumaßnahme interessierten Stellen</t>
  </si>
  <si>
    <t>Dokumentieren des umweltrelevanten Bauab-laufs und Zusammenstellen der Ergebnisse durchgeführter Maßnahmen (Begehungs- und Besprechungsprotokolle, Vermerke, Fotos)</t>
  </si>
  <si>
    <t>Mitwirken beim Überwachen der Räumungs- und Rekultivierungsmaßnahmen der Baustelle und der Baubetriebsflächen (Baustraßen, Lagerplätze, Baustelleneinrichtungen, Schutzzäune) hinsichtlich umweltrelevanter Aspekte</t>
  </si>
  <si>
    <t>Mitwirken an der Abnahme der Bauleistungen mit umweltrelevanten Wirkungen und ggf. der Mängelbeseitigung</t>
  </si>
  <si>
    <t>Dokumentieren des umweltrelevanten Bauablaufs und Zusammenstellen der Ergebnisse durchgeführter Maßnahmen (Begehungs- und Besprechungsprotokolle, Vermerke, Fotos), besonders im Hinblick auf künftige Maßnahmen</t>
  </si>
  <si>
    <t>Summe Umweltbaubegleitung</t>
  </si>
  <si>
    <t>Summe Flächenplanung Landschaftspflegerischer Begleitplan</t>
  </si>
  <si>
    <t>Nebenkosten</t>
  </si>
  <si>
    <t>pauschal mit einem Prozentsatz des Nettohonorares von</t>
  </si>
  <si>
    <t>gesetzlich geltende Umsatzsteuer</t>
  </si>
  <si>
    <t>Honorar netto gesamt</t>
  </si>
  <si>
    <t>Honorar brutto gesamt</t>
  </si>
  <si>
    <t>Stundensätze</t>
  </si>
  <si>
    <t>Auftragnehmer / Projektleiter:</t>
  </si>
  <si>
    <t>EUR/h</t>
  </si>
  <si>
    <t>technischer Mitarbeiter / Ingenieur:</t>
  </si>
  <si>
    <t>technischer Mitarbeiter / Bürokraft:</t>
  </si>
  <si>
    <t>mit "orange" gekennzeichnete Felder sind Pflichtfelder und vom Bieter auszufüllen, alle weiteren Felder sind geschützt</t>
  </si>
  <si>
    <t>2: Bestimmen der für den Artenschutzbeitrag relevanten Arten (Relevanzprüfung)</t>
  </si>
  <si>
    <t>Ermitteln und Beschreiben der maßgebenden bau-, anlage- und betriebsbedingten Wirkprozesse des Projekts und Festlegen der maximalen Wirkzone, bezogen auf das vorhandene bzw. anzunehmende Artenspektrum</t>
  </si>
  <si>
    <t>Erarbeiten und Begründen von artbezogenen Maßnahmen zur Konfliktvermeidung (Vermeidungs- und CEF-Maßnahmen)</t>
  </si>
  <si>
    <t>Auswertung und Nachbestimmung</t>
  </si>
  <si>
    <t xml:space="preserve">Besondere Leistungen </t>
  </si>
  <si>
    <t>1.1.1</t>
  </si>
  <si>
    <t>Weitere Besondere Leistungen</t>
  </si>
  <si>
    <t>Umweltbaubegleitung UBB</t>
  </si>
  <si>
    <t>Honorarangebot zur Erbringung der Leistungen gemäß HOAI in der aktuell gültigen Fassung: Teil 2 Flächenplanung, Abschnitt 2 Faunistische Leistungen, Artenschutzbeitrag und Umweltbaubegleitung.</t>
  </si>
  <si>
    <t>Planung des Ersatzneubaus der K 121 Brücke über den Roten Bach in Paarsch.
Landschaftsplanung (Faunistische Leistungen, Artenschutzbeitrag u. UBB)</t>
  </si>
  <si>
    <t>Beschreiben der betroffenen Arten u. Beurteilen / Darstellen des Erhaltungszustandes der lokalen Populationen der Arten, für die ein Störungsverbot vorliegt</t>
  </si>
  <si>
    <t>Summe Erstellen von Unterlagen im Rahmen von artenschutzrechtlichen Prüfungen (Artenschutzbeitrag)</t>
  </si>
  <si>
    <t>Summe Kartieren faunistischer Arten oder Artengruppen (Faunistische Leistungen)</t>
  </si>
  <si>
    <t>Kartieren faunistischer Arten oder Artengruppen / Faunistische Leistungen gemäß Teil C</t>
  </si>
  <si>
    <t>Erstellen von Unterlagen im Rahmen von artenschutzrechtlichen Prüfungen / Artenschutzbeitrag gemäß Teil C</t>
  </si>
  <si>
    <t>4: Begleitung der Bauausführung</t>
  </si>
  <si>
    <t>Summe 4: Begleitung der Bauausführung</t>
  </si>
  <si>
    <t>5: Leistungen zur Vorbereitung der Abnahme der Baumaßnahme</t>
  </si>
  <si>
    <t>Summe 5: Leistungen zur Vorbereitung der Abnahme der Baumaßnahme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</si>
</sst>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49" fontId="1" fillId="0" borderId="11" xfId="0" applyNumberFormat="1" applyFont="1" applyBorder="1" applyAlignment="1" applyProtection="1">
      <alignment horizontal="center" vertical="center"/>
    </xf>
    <xf numFmtId="0" fontId="0" fillId="0" borderId="0" xfId="0" applyFill="1"/>
    <xf numFmtId="0" fontId="1" fillId="0" borderId="4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4" fillId="0" borderId="0" xfId="0" applyFont="1" applyAlignment="1">
      <alignment wrapText="1"/>
    </xf>
    <xf numFmtId="164" fontId="1" fillId="0" borderId="1" xfId="0" applyNumberFormat="1" applyFont="1" applyFill="1" applyBorder="1" applyProtection="1"/>
    <xf numFmtId="0" fontId="1" fillId="0" borderId="1" xfId="0" applyFont="1" applyBorder="1" applyProtection="1"/>
    <xf numFmtId="49" fontId="1" fillId="0" borderId="13" xfId="0" applyNumberFormat="1" applyFont="1" applyBorder="1" applyAlignment="1" applyProtection="1">
      <alignment horizontal="center" vertical="center"/>
    </xf>
    <xf numFmtId="164" fontId="1" fillId="0" borderId="3" xfId="0" applyNumberFormat="1" applyFont="1" applyFill="1" applyBorder="1" applyProtection="1"/>
    <xf numFmtId="0" fontId="1" fillId="0" borderId="4" xfId="0" applyFont="1" applyBorder="1" applyProtection="1"/>
    <xf numFmtId="0" fontId="2" fillId="0" borderId="8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left"/>
    </xf>
    <xf numFmtId="0" fontId="2" fillId="0" borderId="13" xfId="0" applyFont="1" applyBorder="1" applyProtection="1"/>
    <xf numFmtId="0" fontId="1" fillId="0" borderId="8" xfId="0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2" fillId="0" borderId="7" xfId="0" applyFont="1" applyBorder="1" applyAlignment="1" applyProtection="1"/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/>
    <xf numFmtId="4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/>
    <xf numFmtId="4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vertical="center"/>
    </xf>
    <xf numFmtId="0" fontId="2" fillId="3" borderId="3" xfId="0" applyFont="1" applyFill="1" applyBorder="1" applyAlignment="1"/>
    <xf numFmtId="0" fontId="2" fillId="3" borderId="3" xfId="0" applyFont="1" applyFill="1" applyBorder="1"/>
    <xf numFmtId="4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2" fillId="2" borderId="2" xfId="0" applyFont="1" applyFill="1" applyBorder="1" applyAlignment="1">
      <alignment vertical="center"/>
    </xf>
    <xf numFmtId="0" fontId="1" fillId="3" borderId="4" xfId="0" applyFont="1" applyFill="1" applyBorder="1"/>
    <xf numFmtId="44" fontId="1" fillId="3" borderId="3" xfId="0" applyNumberFormat="1" applyFont="1" applyFill="1" applyBorder="1" applyAlignment="1">
      <alignment horizontal="center"/>
    </xf>
    <xf numFmtId="0" fontId="2" fillId="3" borderId="6" xfId="0" applyFont="1" applyFill="1" applyBorder="1"/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3" xfId="0" applyNumberFormat="1" applyFont="1" applyBorder="1" applyAlignment="1">
      <alignment horizontal="center"/>
    </xf>
    <xf numFmtId="0" fontId="2" fillId="0" borderId="13" xfId="0" applyFont="1" applyBorder="1" applyAlignment="1" applyProtection="1"/>
    <xf numFmtId="0" fontId="2" fillId="0" borderId="13" xfId="0" applyFont="1" applyBorder="1"/>
    <xf numFmtId="0" fontId="1" fillId="0" borderId="13" xfId="0" applyFont="1" applyBorder="1" applyAlignment="1" applyProtection="1">
      <alignment horizontal="center"/>
    </xf>
    <xf numFmtId="0" fontId="2" fillId="0" borderId="9" xfId="0" applyFont="1" applyBorder="1"/>
    <xf numFmtId="0" fontId="0" fillId="0" borderId="11" xfId="0" applyBorder="1"/>
    <xf numFmtId="0" fontId="0" fillId="0" borderId="13" xfId="0" applyBorder="1"/>
    <xf numFmtId="0" fontId="0" fillId="0" borderId="9" xfId="0" applyBorder="1"/>
    <xf numFmtId="0" fontId="5" fillId="4" borderId="0" xfId="0" applyFont="1" applyFill="1"/>
    <xf numFmtId="165" fontId="2" fillId="4" borderId="1" xfId="0" applyNumberFormat="1" applyFont="1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Alignment="1" applyProtection="1">
      <alignment horizontal="left"/>
      <protection locked="0"/>
    </xf>
    <xf numFmtId="164" fontId="2" fillId="4" borderId="3" xfId="0" applyNumberFormat="1" applyFont="1" applyFill="1" applyBorder="1" applyAlignment="1" applyProtection="1">
      <alignment horizontal="left"/>
      <protection locked="0"/>
    </xf>
    <xf numFmtId="164" fontId="2" fillId="4" borderId="3" xfId="0" applyNumberFormat="1" applyFont="1" applyFill="1" applyBorder="1" applyAlignment="1" applyProtection="1">
      <alignment horizontal="center"/>
      <protection locked="0"/>
    </xf>
    <xf numFmtId="164" fontId="2" fillId="4" borderId="3" xfId="0" applyNumberFormat="1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/>
    <xf numFmtId="0" fontId="0" fillId="0" borderId="0" xfId="0" applyProtection="1">
      <protection locked="0"/>
    </xf>
    <xf numFmtId="166" fontId="2" fillId="0" borderId="11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11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4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2" fillId="4" borderId="11" xfId="0" applyNumberFormat="1" applyFont="1" applyFill="1" applyBorder="1" applyAlignment="1" applyProtection="1">
      <alignment horizontal="center" vertical="center"/>
      <protection locked="0"/>
    </xf>
    <xf numFmtId="164" fontId="2" fillId="4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left" vertical="center"/>
    </xf>
    <xf numFmtId="164" fontId="2" fillId="4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</xf>
    <xf numFmtId="166" fontId="2" fillId="0" borderId="13" xfId="0" applyNumberFormat="1" applyFont="1" applyBorder="1" applyAlignment="1" applyProtection="1">
      <alignment horizontal="center" vertical="center"/>
    </xf>
    <xf numFmtId="166" fontId="2" fillId="0" borderId="9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4" fontId="1" fillId="0" borderId="11" xfId="0" applyNumberFormat="1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0"/>
  <sheetViews>
    <sheetView tabSelected="1" zoomScale="120" zoomScaleNormal="120" zoomScaleSheetLayoutView="115" workbookViewId="0">
      <selection activeCell="C3" sqref="C3:H3"/>
    </sheetView>
  </sheetViews>
  <sheetFormatPr baseColWidth="10" defaultRowHeight="15" x14ac:dyDescent="0.25"/>
  <cols>
    <col min="1" max="1" width="4.5703125" customWidth="1"/>
    <col min="2" max="2" width="11.7109375" customWidth="1"/>
    <col min="3" max="3" width="34" customWidth="1"/>
    <col min="4" max="4" width="15.85546875" customWidth="1"/>
    <col min="5" max="5" width="7" customWidth="1"/>
    <col min="6" max="6" width="7.5703125" customWidth="1"/>
    <col min="7" max="7" width="14.28515625" customWidth="1"/>
    <col min="8" max="8" width="6.140625" customWidth="1"/>
  </cols>
  <sheetData>
    <row r="1" spans="1:9" ht="18" customHeight="1" x14ac:dyDescent="0.25">
      <c r="A1" s="85" t="s">
        <v>5</v>
      </c>
      <c r="B1" s="85"/>
      <c r="C1" s="85"/>
      <c r="D1" s="85"/>
      <c r="E1" s="85"/>
      <c r="F1" s="85"/>
      <c r="G1" s="85"/>
      <c r="H1" s="85"/>
    </row>
    <row r="2" spans="1:9" ht="33" customHeight="1" x14ac:dyDescent="0.25">
      <c r="B2" s="63"/>
      <c r="C2" s="88" t="s">
        <v>90</v>
      </c>
      <c r="D2" s="88"/>
      <c r="E2" s="88"/>
      <c r="F2" s="88"/>
      <c r="G2" s="88"/>
      <c r="H2" s="88"/>
      <c r="I2" s="13"/>
    </row>
    <row r="3" spans="1:9" ht="18.75" customHeight="1" x14ac:dyDescent="0.3">
      <c r="A3" s="86" t="s">
        <v>6</v>
      </c>
      <c r="B3" s="86"/>
      <c r="C3" s="87"/>
      <c r="D3" s="87"/>
      <c r="E3" s="87"/>
      <c r="F3" s="87"/>
      <c r="G3" s="87"/>
      <c r="H3" s="87"/>
    </row>
    <row r="4" spans="1:9" ht="37.5" customHeight="1" x14ac:dyDescent="0.25">
      <c r="A4" s="88" t="s">
        <v>100</v>
      </c>
      <c r="B4" s="89"/>
      <c r="C4" s="89"/>
      <c r="D4" s="89"/>
      <c r="E4" s="89"/>
      <c r="F4" s="89"/>
      <c r="G4" s="89"/>
      <c r="H4" s="89"/>
    </row>
    <row r="5" spans="1:9" ht="15" customHeight="1" x14ac:dyDescent="0.25">
      <c r="A5" s="82" t="s">
        <v>99</v>
      </c>
      <c r="B5" s="82"/>
      <c r="C5" s="82"/>
      <c r="D5" s="82"/>
      <c r="E5" s="82"/>
      <c r="F5" s="82"/>
      <c r="G5" s="82"/>
      <c r="H5" s="82"/>
    </row>
    <row r="6" spans="1:9" x14ac:dyDescent="0.25">
      <c r="A6" s="82"/>
      <c r="B6" s="82"/>
      <c r="C6" s="82"/>
      <c r="D6" s="82"/>
      <c r="E6" s="82"/>
      <c r="F6" s="82"/>
      <c r="G6" s="82"/>
      <c r="H6" s="82"/>
    </row>
    <row r="7" spans="1:9" ht="16.5" x14ac:dyDescent="0.3">
      <c r="A7" s="1" t="s">
        <v>0</v>
      </c>
      <c r="B7" s="10" t="s">
        <v>95</v>
      </c>
      <c r="C7" s="12"/>
      <c r="D7" s="12"/>
      <c r="E7" s="12"/>
      <c r="F7" s="12"/>
      <c r="G7" s="17"/>
      <c r="H7" s="18"/>
    </row>
    <row r="8" spans="1:9" ht="16.5" x14ac:dyDescent="0.3">
      <c r="A8" s="1" t="s">
        <v>96</v>
      </c>
      <c r="B8" s="10" t="s">
        <v>14</v>
      </c>
      <c r="C8" s="11"/>
      <c r="D8" s="11"/>
      <c r="E8" s="11"/>
      <c r="F8" s="11"/>
      <c r="G8" s="11"/>
      <c r="H8" s="7"/>
      <c r="I8" s="6"/>
    </row>
    <row r="9" spans="1:9" ht="16.5" x14ac:dyDescent="0.3">
      <c r="A9" s="5"/>
      <c r="B9" s="99" t="s">
        <v>10</v>
      </c>
      <c r="C9" s="100"/>
      <c r="D9" s="101"/>
      <c r="E9" s="53">
        <v>1</v>
      </c>
      <c r="F9" s="30" t="s">
        <v>7</v>
      </c>
      <c r="G9" s="65"/>
      <c r="H9" s="4" t="s">
        <v>1</v>
      </c>
    </row>
    <row r="10" spans="1:9" ht="16.5" x14ac:dyDescent="0.3">
      <c r="A10" s="16"/>
      <c r="B10" s="99" t="s">
        <v>11</v>
      </c>
      <c r="C10" s="102"/>
      <c r="D10" s="103"/>
      <c r="E10" s="53">
        <v>10</v>
      </c>
      <c r="F10" s="30" t="s">
        <v>9</v>
      </c>
      <c r="G10" s="66"/>
      <c r="H10" s="4" t="s">
        <v>1</v>
      </c>
    </row>
    <row r="11" spans="1:9" ht="16.5" x14ac:dyDescent="0.3">
      <c r="A11" s="16"/>
      <c r="B11" s="104" t="s">
        <v>12</v>
      </c>
      <c r="C11" s="105"/>
      <c r="D11" s="105"/>
      <c r="E11" s="53">
        <v>10</v>
      </c>
      <c r="F11" s="30" t="s">
        <v>9</v>
      </c>
      <c r="G11" s="66"/>
      <c r="H11" s="4" t="s">
        <v>1</v>
      </c>
    </row>
    <row r="12" spans="1:9" ht="16.5" x14ac:dyDescent="0.3">
      <c r="A12" s="19"/>
      <c r="B12" s="23" t="s">
        <v>15</v>
      </c>
      <c r="C12" s="24"/>
      <c r="D12" s="24"/>
      <c r="E12" s="12"/>
      <c r="F12" s="9"/>
      <c r="G12" s="14">
        <f>SUM(G9:G11)</f>
        <v>0</v>
      </c>
      <c r="H12" s="15" t="s">
        <v>1</v>
      </c>
    </row>
    <row r="13" spans="1:9" ht="16.5" x14ac:dyDescent="0.3">
      <c r="A13" s="20" t="s">
        <v>3</v>
      </c>
      <c r="B13" s="10" t="s">
        <v>97</v>
      </c>
      <c r="C13" s="12"/>
      <c r="D13" s="12"/>
      <c r="E13" s="12"/>
      <c r="F13" s="12"/>
      <c r="G13" s="17"/>
      <c r="H13" s="18"/>
    </row>
    <row r="14" spans="1:9" ht="16.5" x14ac:dyDescent="0.3">
      <c r="A14" s="70" t="s">
        <v>13</v>
      </c>
      <c r="B14" s="10" t="s">
        <v>105</v>
      </c>
      <c r="C14" s="12"/>
      <c r="D14" s="12"/>
      <c r="E14" s="12"/>
      <c r="F14" s="12"/>
      <c r="G14" s="17"/>
      <c r="H14" s="18"/>
    </row>
    <row r="15" spans="1:9" ht="16.5" x14ac:dyDescent="0.3">
      <c r="A15" s="25"/>
      <c r="B15" s="10" t="s">
        <v>40</v>
      </c>
      <c r="C15" s="11"/>
      <c r="D15" s="11"/>
      <c r="E15" s="31"/>
      <c r="F15" s="31"/>
      <c r="G15" s="32"/>
      <c r="H15" s="9"/>
    </row>
    <row r="16" spans="1:9" ht="16.5" x14ac:dyDescent="0.3">
      <c r="A16" s="25"/>
      <c r="B16" s="78" t="s">
        <v>39</v>
      </c>
      <c r="C16" s="79"/>
      <c r="D16" s="79"/>
      <c r="E16" s="72">
        <v>1</v>
      </c>
      <c r="F16" s="75" t="s">
        <v>8</v>
      </c>
      <c r="G16" s="90"/>
      <c r="H16" s="83" t="s">
        <v>1</v>
      </c>
    </row>
    <row r="17" spans="1:9" ht="16.5" x14ac:dyDescent="0.3">
      <c r="A17" s="25"/>
      <c r="B17" s="80"/>
      <c r="C17" s="81"/>
      <c r="D17" s="81"/>
      <c r="E17" s="74"/>
      <c r="F17" s="77"/>
      <c r="G17" s="91"/>
      <c r="H17" s="84"/>
    </row>
    <row r="18" spans="1:9" ht="16.5" x14ac:dyDescent="0.3">
      <c r="A18" s="25"/>
      <c r="B18" s="29" t="s">
        <v>41</v>
      </c>
      <c r="C18" s="33"/>
      <c r="D18" s="33"/>
      <c r="E18" s="32"/>
      <c r="F18" s="32"/>
      <c r="G18" s="34">
        <f>SUM(G16)</f>
        <v>0</v>
      </c>
      <c r="H18" s="35" t="s">
        <v>1</v>
      </c>
    </row>
    <row r="19" spans="1:9" ht="16.5" x14ac:dyDescent="0.3">
      <c r="A19" s="25"/>
      <c r="B19" s="10" t="s">
        <v>91</v>
      </c>
      <c r="C19" s="11"/>
      <c r="D19" s="11"/>
      <c r="E19" s="31"/>
      <c r="F19" s="31"/>
      <c r="G19" s="32"/>
      <c r="H19" s="9"/>
    </row>
    <row r="20" spans="1:9" ht="15.75" customHeight="1" x14ac:dyDescent="0.3">
      <c r="A20" s="25"/>
      <c r="B20" s="78" t="s">
        <v>92</v>
      </c>
      <c r="C20" s="79"/>
      <c r="D20" s="94"/>
      <c r="E20" s="72">
        <v>1</v>
      </c>
      <c r="F20" s="75" t="s">
        <v>8</v>
      </c>
      <c r="G20" s="90"/>
      <c r="H20" s="83" t="s">
        <v>1</v>
      </c>
    </row>
    <row r="21" spans="1:9" ht="16.5" customHeight="1" x14ac:dyDescent="0.3">
      <c r="A21" s="25"/>
      <c r="B21" s="95"/>
      <c r="C21" s="96"/>
      <c r="D21" s="97"/>
      <c r="E21" s="73"/>
      <c r="F21" s="76"/>
      <c r="G21" s="93"/>
      <c r="H21" s="92"/>
    </row>
    <row r="22" spans="1:9" ht="16.5" x14ac:dyDescent="0.3">
      <c r="A22" s="25"/>
      <c r="B22" s="95"/>
      <c r="C22" s="96"/>
      <c r="D22" s="97"/>
      <c r="E22" s="73"/>
      <c r="F22" s="76"/>
      <c r="G22" s="93"/>
      <c r="H22" s="92"/>
    </row>
    <row r="23" spans="1:9" ht="16.5" x14ac:dyDescent="0.3">
      <c r="A23" s="25"/>
      <c r="B23" s="80"/>
      <c r="C23" s="81"/>
      <c r="D23" s="98"/>
      <c r="E23" s="74"/>
      <c r="F23" s="77"/>
      <c r="G23" s="91"/>
      <c r="H23" s="84"/>
    </row>
    <row r="24" spans="1:9" ht="16.5" x14ac:dyDescent="0.3">
      <c r="A24" s="25"/>
      <c r="B24" s="8" t="s">
        <v>42</v>
      </c>
      <c r="C24" s="11"/>
      <c r="D24" s="7"/>
      <c r="E24" s="53">
        <v>1</v>
      </c>
      <c r="F24" s="30" t="s">
        <v>8</v>
      </c>
      <c r="G24" s="71"/>
      <c r="H24" s="4" t="s">
        <v>1</v>
      </c>
      <c r="I24" s="36"/>
    </row>
    <row r="25" spans="1:9" ht="16.5" x14ac:dyDescent="0.3">
      <c r="A25" s="25"/>
      <c r="B25" s="8" t="s">
        <v>36</v>
      </c>
      <c r="C25" s="11"/>
      <c r="D25" s="7"/>
      <c r="E25" s="53">
        <v>1</v>
      </c>
      <c r="F25" s="30" t="s">
        <v>8</v>
      </c>
      <c r="G25" s="66"/>
      <c r="H25" s="4" t="s">
        <v>1</v>
      </c>
      <c r="I25" s="36"/>
    </row>
    <row r="26" spans="1:9" ht="16.5" x14ac:dyDescent="0.3">
      <c r="A26" s="25"/>
      <c r="B26" s="78" t="s">
        <v>37</v>
      </c>
      <c r="C26" s="79"/>
      <c r="D26" s="79"/>
      <c r="E26" s="72">
        <v>1</v>
      </c>
      <c r="F26" s="75" t="s">
        <v>8</v>
      </c>
      <c r="G26" s="90"/>
      <c r="H26" s="83" t="s">
        <v>1</v>
      </c>
      <c r="I26" s="36"/>
    </row>
    <row r="27" spans="1:9" ht="16.5" x14ac:dyDescent="0.3">
      <c r="A27" s="25"/>
      <c r="B27" s="80"/>
      <c r="C27" s="81"/>
      <c r="D27" s="81"/>
      <c r="E27" s="74"/>
      <c r="F27" s="77"/>
      <c r="G27" s="91"/>
      <c r="H27" s="84"/>
      <c r="I27" s="36"/>
    </row>
    <row r="28" spans="1:9" ht="16.5" x14ac:dyDescent="0.3">
      <c r="A28" s="25"/>
      <c r="B28" s="8" t="s">
        <v>43</v>
      </c>
      <c r="C28" s="11"/>
      <c r="D28" s="7"/>
      <c r="E28" s="53">
        <v>1</v>
      </c>
      <c r="F28" s="30" t="s">
        <v>8</v>
      </c>
      <c r="G28" s="66"/>
      <c r="H28" s="4" t="s">
        <v>1</v>
      </c>
      <c r="I28" s="36"/>
    </row>
    <row r="29" spans="1:9" ht="16.5" x14ac:dyDescent="0.3">
      <c r="A29" s="25"/>
      <c r="B29" s="78" t="s">
        <v>44</v>
      </c>
      <c r="C29" s="79"/>
      <c r="D29" s="79"/>
      <c r="E29" s="72">
        <v>1</v>
      </c>
      <c r="F29" s="75" t="s">
        <v>8</v>
      </c>
      <c r="G29" s="90"/>
      <c r="H29" s="83" t="s">
        <v>1</v>
      </c>
    </row>
    <row r="30" spans="1:9" ht="16.5" x14ac:dyDescent="0.3">
      <c r="A30" s="25"/>
      <c r="B30" s="80"/>
      <c r="C30" s="81"/>
      <c r="D30" s="81"/>
      <c r="E30" s="74"/>
      <c r="F30" s="77"/>
      <c r="G30" s="91"/>
      <c r="H30" s="84"/>
    </row>
    <row r="31" spans="1:9" ht="16.5" x14ac:dyDescent="0.3">
      <c r="A31" s="25"/>
      <c r="B31" s="8" t="s">
        <v>32</v>
      </c>
      <c r="C31" s="11"/>
      <c r="D31" s="7"/>
      <c r="E31" s="53">
        <v>1</v>
      </c>
      <c r="F31" s="30" t="s">
        <v>8</v>
      </c>
      <c r="G31" s="66"/>
      <c r="H31" s="4" t="s">
        <v>1</v>
      </c>
    </row>
    <row r="32" spans="1:9" ht="16.5" x14ac:dyDescent="0.3">
      <c r="A32" s="25"/>
      <c r="B32" s="29" t="s">
        <v>45</v>
      </c>
      <c r="C32" s="33"/>
      <c r="D32" s="33"/>
      <c r="E32" s="32"/>
      <c r="F32" s="32"/>
      <c r="G32" s="34">
        <f>SUM(G20:G31)</f>
        <v>0</v>
      </c>
      <c r="H32" s="35" t="s">
        <v>1</v>
      </c>
    </row>
    <row r="33" spans="1:8" ht="16.5" customHeight="1" x14ac:dyDescent="0.3">
      <c r="A33" s="25"/>
      <c r="B33" s="10" t="s">
        <v>46</v>
      </c>
      <c r="C33" s="11"/>
      <c r="D33" s="11"/>
      <c r="E33" s="31"/>
      <c r="F33" s="31"/>
      <c r="G33" s="32"/>
      <c r="H33" s="9"/>
    </row>
    <row r="34" spans="1:8" ht="16.5" x14ac:dyDescent="0.3">
      <c r="A34" s="25"/>
      <c r="B34" s="78" t="s">
        <v>47</v>
      </c>
      <c r="C34" s="79"/>
      <c r="D34" s="94"/>
      <c r="E34" s="108">
        <v>1</v>
      </c>
      <c r="F34" s="111" t="s">
        <v>8</v>
      </c>
      <c r="G34" s="90"/>
      <c r="H34" s="83" t="s">
        <v>1</v>
      </c>
    </row>
    <row r="35" spans="1:8" ht="16.5" x14ac:dyDescent="0.3">
      <c r="A35" s="25"/>
      <c r="B35" s="95"/>
      <c r="C35" s="96"/>
      <c r="D35" s="97"/>
      <c r="E35" s="109"/>
      <c r="F35" s="112"/>
      <c r="G35" s="93"/>
      <c r="H35" s="92"/>
    </row>
    <row r="36" spans="1:8" ht="16.5" x14ac:dyDescent="0.3">
      <c r="A36" s="25"/>
      <c r="B36" s="80"/>
      <c r="C36" s="81"/>
      <c r="D36" s="98"/>
      <c r="E36" s="110"/>
      <c r="F36" s="113"/>
      <c r="G36" s="91"/>
      <c r="H36" s="84"/>
    </row>
    <row r="37" spans="1:8" ht="16.5" x14ac:dyDescent="0.3">
      <c r="A37" s="25"/>
      <c r="B37" s="78" t="s">
        <v>101</v>
      </c>
      <c r="C37" s="79"/>
      <c r="D37" s="94"/>
      <c r="E37" s="108">
        <v>1</v>
      </c>
      <c r="F37" s="111" t="s">
        <v>8</v>
      </c>
      <c r="G37" s="90"/>
      <c r="H37" s="83" t="s">
        <v>1</v>
      </c>
    </row>
    <row r="38" spans="1:8" ht="16.5" x14ac:dyDescent="0.3">
      <c r="A38" s="25"/>
      <c r="B38" s="95"/>
      <c r="C38" s="96"/>
      <c r="D38" s="97"/>
      <c r="E38" s="109"/>
      <c r="F38" s="112"/>
      <c r="G38" s="93"/>
      <c r="H38" s="92"/>
    </row>
    <row r="39" spans="1:8" ht="16.5" x14ac:dyDescent="0.3">
      <c r="A39" s="25"/>
      <c r="B39" s="80"/>
      <c r="C39" s="81"/>
      <c r="D39" s="98"/>
      <c r="E39" s="110"/>
      <c r="F39" s="113"/>
      <c r="G39" s="91"/>
      <c r="H39" s="84"/>
    </row>
    <row r="40" spans="1:8" ht="16.5" x14ac:dyDescent="0.3">
      <c r="A40" s="25"/>
      <c r="B40" s="78" t="s">
        <v>93</v>
      </c>
      <c r="C40" s="79"/>
      <c r="D40" s="79"/>
      <c r="E40" s="72">
        <v>1</v>
      </c>
      <c r="F40" s="75" t="s">
        <v>8</v>
      </c>
      <c r="G40" s="90"/>
      <c r="H40" s="83" t="s">
        <v>1</v>
      </c>
    </row>
    <row r="41" spans="1:8" ht="16.5" customHeight="1" x14ac:dyDescent="0.3">
      <c r="A41" s="25"/>
      <c r="B41" s="80"/>
      <c r="C41" s="81"/>
      <c r="D41" s="81"/>
      <c r="E41" s="74"/>
      <c r="F41" s="77"/>
      <c r="G41" s="91"/>
      <c r="H41" s="84"/>
    </row>
    <row r="42" spans="1:8" ht="16.5" x14ac:dyDescent="0.3">
      <c r="A42" s="25"/>
      <c r="B42" s="78" t="s">
        <v>48</v>
      </c>
      <c r="C42" s="79"/>
      <c r="D42" s="79"/>
      <c r="E42" s="72">
        <v>1</v>
      </c>
      <c r="F42" s="75" t="s">
        <v>8</v>
      </c>
      <c r="G42" s="90"/>
      <c r="H42" s="83" t="s">
        <v>1</v>
      </c>
    </row>
    <row r="43" spans="1:8" ht="16.5" x14ac:dyDescent="0.3">
      <c r="A43" s="25"/>
      <c r="B43" s="80"/>
      <c r="C43" s="81"/>
      <c r="D43" s="81"/>
      <c r="E43" s="74"/>
      <c r="F43" s="77"/>
      <c r="G43" s="91"/>
      <c r="H43" s="84"/>
    </row>
    <row r="44" spans="1:8" ht="16.5" x14ac:dyDescent="0.3">
      <c r="A44" s="25"/>
      <c r="B44" s="78" t="s">
        <v>49</v>
      </c>
      <c r="C44" s="79"/>
      <c r="D44" s="94"/>
      <c r="E44" s="108">
        <v>1</v>
      </c>
      <c r="F44" s="111" t="s">
        <v>8</v>
      </c>
      <c r="G44" s="90"/>
      <c r="H44" s="83" t="s">
        <v>1</v>
      </c>
    </row>
    <row r="45" spans="1:8" ht="16.5" x14ac:dyDescent="0.3">
      <c r="A45" s="25"/>
      <c r="B45" s="95"/>
      <c r="C45" s="96"/>
      <c r="D45" s="97"/>
      <c r="E45" s="109"/>
      <c r="F45" s="112"/>
      <c r="G45" s="93"/>
      <c r="H45" s="92"/>
    </row>
    <row r="46" spans="1:8" ht="16.5" x14ac:dyDescent="0.3">
      <c r="A46" s="25"/>
      <c r="B46" s="80"/>
      <c r="C46" s="81"/>
      <c r="D46" s="98"/>
      <c r="E46" s="110"/>
      <c r="F46" s="113"/>
      <c r="G46" s="91"/>
      <c r="H46" s="84"/>
    </row>
    <row r="47" spans="1:8" ht="16.5" x14ac:dyDescent="0.3">
      <c r="A47" s="25"/>
      <c r="B47" s="78" t="s">
        <v>50</v>
      </c>
      <c r="C47" s="79"/>
      <c r="D47" s="94"/>
      <c r="E47" s="108">
        <v>1</v>
      </c>
      <c r="F47" s="111" t="s">
        <v>8</v>
      </c>
      <c r="G47" s="90"/>
      <c r="H47" s="83" t="s">
        <v>1</v>
      </c>
    </row>
    <row r="48" spans="1:8" ht="16.5" x14ac:dyDescent="0.3">
      <c r="A48" s="25"/>
      <c r="B48" s="95"/>
      <c r="C48" s="96"/>
      <c r="D48" s="97"/>
      <c r="E48" s="109"/>
      <c r="F48" s="112"/>
      <c r="G48" s="93"/>
      <c r="H48" s="92"/>
    </row>
    <row r="49" spans="1:8" ht="16.5" x14ac:dyDescent="0.3">
      <c r="A49" s="25"/>
      <c r="B49" s="80"/>
      <c r="C49" s="81"/>
      <c r="D49" s="98"/>
      <c r="E49" s="110"/>
      <c r="F49" s="113"/>
      <c r="G49" s="91"/>
      <c r="H49" s="84"/>
    </row>
    <row r="50" spans="1:8" ht="16.5" customHeight="1" x14ac:dyDescent="0.3">
      <c r="A50" s="25"/>
      <c r="B50" s="78" t="s">
        <v>51</v>
      </c>
      <c r="C50" s="79"/>
      <c r="D50" s="94"/>
      <c r="E50" s="108">
        <v>1</v>
      </c>
      <c r="F50" s="111" t="s">
        <v>8</v>
      </c>
      <c r="G50" s="90"/>
      <c r="H50" s="83" t="s">
        <v>1</v>
      </c>
    </row>
    <row r="51" spans="1:8" ht="16.5" x14ac:dyDescent="0.3">
      <c r="A51" s="25"/>
      <c r="B51" s="95"/>
      <c r="C51" s="96"/>
      <c r="D51" s="97"/>
      <c r="E51" s="109"/>
      <c r="F51" s="112"/>
      <c r="G51" s="93"/>
      <c r="H51" s="92"/>
    </row>
    <row r="52" spans="1:8" ht="16.5" x14ac:dyDescent="0.3">
      <c r="A52" s="25"/>
      <c r="B52" s="80"/>
      <c r="C52" s="81"/>
      <c r="D52" s="98"/>
      <c r="E52" s="110"/>
      <c r="F52" s="113"/>
      <c r="G52" s="91"/>
      <c r="H52" s="84"/>
    </row>
    <row r="53" spans="1:8" ht="16.5" x14ac:dyDescent="0.3">
      <c r="A53" s="25"/>
      <c r="B53" s="78" t="s">
        <v>52</v>
      </c>
      <c r="C53" s="79"/>
      <c r="D53" s="79"/>
      <c r="E53" s="72">
        <v>1</v>
      </c>
      <c r="F53" s="75" t="s">
        <v>8</v>
      </c>
      <c r="G53" s="90"/>
      <c r="H53" s="83" t="s">
        <v>1</v>
      </c>
    </row>
    <row r="54" spans="1:8" ht="16.5" x14ac:dyDescent="0.3">
      <c r="A54" s="25"/>
      <c r="B54" s="80"/>
      <c r="C54" s="81"/>
      <c r="D54" s="81"/>
      <c r="E54" s="74"/>
      <c r="F54" s="77"/>
      <c r="G54" s="91"/>
      <c r="H54" s="84"/>
    </row>
    <row r="55" spans="1:8" ht="16.5" x14ac:dyDescent="0.3">
      <c r="A55" s="25"/>
      <c r="B55" s="8" t="s">
        <v>30</v>
      </c>
      <c r="C55" s="11"/>
      <c r="D55" s="7"/>
      <c r="E55" s="53">
        <v>1</v>
      </c>
      <c r="F55" s="30" t="s">
        <v>8</v>
      </c>
      <c r="G55" s="66"/>
      <c r="H55" s="4" t="s">
        <v>1</v>
      </c>
    </row>
    <row r="56" spans="1:8" ht="16.5" x14ac:dyDescent="0.3">
      <c r="A56" s="25"/>
      <c r="B56" s="78" t="s">
        <v>44</v>
      </c>
      <c r="C56" s="79"/>
      <c r="D56" s="79"/>
      <c r="E56" s="72">
        <v>1</v>
      </c>
      <c r="F56" s="75" t="s">
        <v>8</v>
      </c>
      <c r="G56" s="90"/>
      <c r="H56" s="83" t="s">
        <v>1</v>
      </c>
    </row>
    <row r="57" spans="1:8" ht="16.5" x14ac:dyDescent="0.3">
      <c r="A57" s="25"/>
      <c r="B57" s="80"/>
      <c r="C57" s="81"/>
      <c r="D57" s="81"/>
      <c r="E57" s="74"/>
      <c r="F57" s="77"/>
      <c r="G57" s="91"/>
      <c r="H57" s="84"/>
    </row>
    <row r="58" spans="1:8" ht="16.5" x14ac:dyDescent="0.3">
      <c r="A58" s="25"/>
      <c r="B58" s="8" t="s">
        <v>32</v>
      </c>
      <c r="C58" s="11"/>
      <c r="D58" s="7"/>
      <c r="E58" s="53">
        <v>1</v>
      </c>
      <c r="F58" s="30" t="s">
        <v>8</v>
      </c>
      <c r="G58" s="66"/>
      <c r="H58" s="4" t="s">
        <v>1</v>
      </c>
    </row>
    <row r="59" spans="1:8" ht="16.5" x14ac:dyDescent="0.3">
      <c r="A59" s="25"/>
      <c r="B59" s="120" t="s">
        <v>53</v>
      </c>
      <c r="C59" s="121"/>
      <c r="D59" s="121"/>
      <c r="E59" s="121"/>
      <c r="F59" s="122"/>
      <c r="G59" s="114">
        <f>SUM(G34:G58)</f>
        <v>0</v>
      </c>
      <c r="H59" s="118" t="s">
        <v>1</v>
      </c>
    </row>
    <row r="60" spans="1:8" ht="16.5" x14ac:dyDescent="0.3">
      <c r="A60" s="25"/>
      <c r="B60" s="123"/>
      <c r="C60" s="124"/>
      <c r="D60" s="124"/>
      <c r="E60" s="124"/>
      <c r="F60" s="125"/>
      <c r="G60" s="115"/>
      <c r="H60" s="119"/>
    </row>
    <row r="61" spans="1:8" ht="16.5" x14ac:dyDescent="0.3">
      <c r="A61" s="25"/>
      <c r="B61" s="10" t="s">
        <v>54</v>
      </c>
      <c r="C61" s="11"/>
      <c r="D61" s="11"/>
      <c r="E61" s="31"/>
      <c r="F61" s="31"/>
      <c r="G61" s="32"/>
      <c r="H61" s="9"/>
    </row>
    <row r="62" spans="1:8" ht="16.5" x14ac:dyDescent="0.3">
      <c r="A62" s="25"/>
      <c r="B62" s="78" t="s">
        <v>55</v>
      </c>
      <c r="C62" s="79"/>
      <c r="D62" s="79"/>
      <c r="E62" s="72">
        <v>1</v>
      </c>
      <c r="F62" s="75" t="s">
        <v>8</v>
      </c>
      <c r="G62" s="90"/>
      <c r="H62" s="83" t="s">
        <v>1</v>
      </c>
    </row>
    <row r="63" spans="1:8" ht="16.5" x14ac:dyDescent="0.3">
      <c r="A63" s="25"/>
      <c r="B63" s="80"/>
      <c r="C63" s="81"/>
      <c r="D63" s="81"/>
      <c r="E63" s="74"/>
      <c r="F63" s="77"/>
      <c r="G63" s="91"/>
      <c r="H63" s="84"/>
    </row>
    <row r="64" spans="1:8" ht="16.5" x14ac:dyDescent="0.3">
      <c r="A64" s="25"/>
      <c r="B64" s="8" t="s">
        <v>56</v>
      </c>
      <c r="C64" s="11"/>
      <c r="D64" s="7"/>
      <c r="E64" s="53">
        <v>1</v>
      </c>
      <c r="F64" s="30" t="s">
        <v>8</v>
      </c>
      <c r="G64" s="66"/>
      <c r="H64" s="4" t="s">
        <v>1</v>
      </c>
    </row>
    <row r="65" spans="1:8" ht="16.5" x14ac:dyDescent="0.3">
      <c r="A65" s="25"/>
      <c r="B65" s="78" t="s">
        <v>38</v>
      </c>
      <c r="C65" s="79"/>
      <c r="D65" s="79"/>
      <c r="E65" s="72">
        <v>1</v>
      </c>
      <c r="F65" s="75" t="s">
        <v>8</v>
      </c>
      <c r="G65" s="90"/>
      <c r="H65" s="83" t="s">
        <v>1</v>
      </c>
    </row>
    <row r="66" spans="1:8" ht="16.5" x14ac:dyDescent="0.3">
      <c r="A66" s="25"/>
      <c r="B66" s="80"/>
      <c r="C66" s="81"/>
      <c r="D66" s="81"/>
      <c r="E66" s="74"/>
      <c r="F66" s="77"/>
      <c r="G66" s="91"/>
      <c r="H66" s="84"/>
    </row>
    <row r="67" spans="1:8" ht="16.5" x14ac:dyDescent="0.3">
      <c r="A67" s="25"/>
      <c r="B67" s="78" t="s">
        <v>57</v>
      </c>
      <c r="C67" s="79"/>
      <c r="D67" s="94"/>
      <c r="E67" s="108">
        <v>1</v>
      </c>
      <c r="F67" s="111" t="s">
        <v>8</v>
      </c>
      <c r="G67" s="90"/>
      <c r="H67" s="83" t="s">
        <v>1</v>
      </c>
    </row>
    <row r="68" spans="1:8" ht="16.5" x14ac:dyDescent="0.3">
      <c r="A68" s="25"/>
      <c r="B68" s="95"/>
      <c r="C68" s="96"/>
      <c r="D68" s="97"/>
      <c r="E68" s="109"/>
      <c r="F68" s="112"/>
      <c r="G68" s="93"/>
      <c r="H68" s="92"/>
    </row>
    <row r="69" spans="1:8" ht="16.5" x14ac:dyDescent="0.3">
      <c r="A69" s="25"/>
      <c r="B69" s="80"/>
      <c r="C69" s="81"/>
      <c r="D69" s="98"/>
      <c r="E69" s="110"/>
      <c r="F69" s="113"/>
      <c r="G69" s="91"/>
      <c r="H69" s="84"/>
    </row>
    <row r="70" spans="1:8" ht="16.5" x14ac:dyDescent="0.3">
      <c r="A70" s="25"/>
      <c r="B70" s="78" t="s">
        <v>58</v>
      </c>
      <c r="C70" s="79"/>
      <c r="D70" s="79"/>
      <c r="E70" s="72">
        <v>1</v>
      </c>
      <c r="F70" s="75" t="s">
        <v>8</v>
      </c>
      <c r="G70" s="90"/>
      <c r="H70" s="83" t="s">
        <v>1</v>
      </c>
    </row>
    <row r="71" spans="1:8" ht="16.5" x14ac:dyDescent="0.3">
      <c r="A71" s="25"/>
      <c r="B71" s="80"/>
      <c r="C71" s="81"/>
      <c r="D71" s="81"/>
      <c r="E71" s="74"/>
      <c r="F71" s="77"/>
      <c r="G71" s="91"/>
      <c r="H71" s="84"/>
    </row>
    <row r="72" spans="1:8" ht="16.5" x14ac:dyDescent="0.3">
      <c r="A72" s="25"/>
      <c r="B72" s="8" t="s">
        <v>43</v>
      </c>
      <c r="C72" s="11"/>
      <c r="D72" s="7"/>
      <c r="E72" s="53">
        <v>1</v>
      </c>
      <c r="F72" s="30" t="s">
        <v>8</v>
      </c>
      <c r="G72" s="66"/>
      <c r="H72" s="4" t="s">
        <v>1</v>
      </c>
    </row>
    <row r="73" spans="1:8" ht="16.5" x14ac:dyDescent="0.3">
      <c r="A73" s="25"/>
      <c r="B73" s="78" t="s">
        <v>44</v>
      </c>
      <c r="C73" s="79"/>
      <c r="D73" s="79"/>
      <c r="E73" s="72">
        <v>1</v>
      </c>
      <c r="F73" s="75" t="s">
        <v>8</v>
      </c>
      <c r="G73" s="90"/>
      <c r="H73" s="83" t="s">
        <v>1</v>
      </c>
    </row>
    <row r="74" spans="1:8" ht="16.5" x14ac:dyDescent="0.3">
      <c r="A74" s="25"/>
      <c r="B74" s="80"/>
      <c r="C74" s="81"/>
      <c r="D74" s="81"/>
      <c r="E74" s="74"/>
      <c r="F74" s="77"/>
      <c r="G74" s="91"/>
      <c r="H74" s="84"/>
    </row>
    <row r="75" spans="1:8" ht="16.5" x14ac:dyDescent="0.3">
      <c r="A75" s="25"/>
      <c r="B75" s="8" t="s">
        <v>32</v>
      </c>
      <c r="C75" s="11"/>
      <c r="D75" s="7"/>
      <c r="E75" s="53">
        <v>1</v>
      </c>
      <c r="F75" s="30" t="s">
        <v>8</v>
      </c>
      <c r="G75" s="66"/>
      <c r="H75" s="4" t="s">
        <v>1</v>
      </c>
    </row>
    <row r="76" spans="1:8" ht="16.5" x14ac:dyDescent="0.3">
      <c r="A76" s="25"/>
      <c r="B76" s="29" t="s">
        <v>59</v>
      </c>
      <c r="C76" s="33"/>
      <c r="D76" s="33"/>
      <c r="E76" s="32"/>
      <c r="F76" s="32"/>
      <c r="G76" s="34">
        <f>SUM(G62:G75)</f>
        <v>0</v>
      </c>
      <c r="H76" s="35" t="s">
        <v>1</v>
      </c>
    </row>
    <row r="77" spans="1:8" ht="16.5" x14ac:dyDescent="0.3">
      <c r="A77" s="25"/>
      <c r="B77" s="10" t="s">
        <v>60</v>
      </c>
      <c r="C77" s="11"/>
      <c r="D77" s="11"/>
      <c r="E77" s="31"/>
      <c r="F77" s="31"/>
      <c r="G77" s="32"/>
      <c r="H77" s="9"/>
    </row>
    <row r="78" spans="1:8" ht="16.5" x14ac:dyDescent="0.3">
      <c r="A78" s="25"/>
      <c r="B78" s="78" t="s">
        <v>61</v>
      </c>
      <c r="C78" s="79"/>
      <c r="D78" s="79"/>
      <c r="E78" s="72">
        <v>1</v>
      </c>
      <c r="F78" s="75" t="s">
        <v>8</v>
      </c>
      <c r="G78" s="90"/>
      <c r="H78" s="83" t="s">
        <v>1</v>
      </c>
    </row>
    <row r="79" spans="1:8" ht="16.5" x14ac:dyDescent="0.3">
      <c r="A79" s="25"/>
      <c r="B79" s="80"/>
      <c r="C79" s="81"/>
      <c r="D79" s="81"/>
      <c r="E79" s="74"/>
      <c r="F79" s="77"/>
      <c r="G79" s="91"/>
      <c r="H79" s="84"/>
    </row>
    <row r="80" spans="1:8" ht="16.5" x14ac:dyDescent="0.3">
      <c r="A80" s="25"/>
      <c r="B80" s="29" t="s">
        <v>62</v>
      </c>
      <c r="C80" s="33"/>
      <c r="D80" s="33"/>
      <c r="E80" s="32"/>
      <c r="F80" s="32"/>
      <c r="G80" s="34">
        <f>SUM(G78)</f>
        <v>0</v>
      </c>
      <c r="H80" s="35" t="s">
        <v>1</v>
      </c>
    </row>
    <row r="81" spans="1:8" ht="16.5" x14ac:dyDescent="0.3">
      <c r="A81" s="25"/>
      <c r="B81" s="120" t="s">
        <v>102</v>
      </c>
      <c r="C81" s="121"/>
      <c r="D81" s="121"/>
      <c r="E81" s="121"/>
      <c r="F81" s="122"/>
      <c r="G81" s="114">
        <f>SUM(G80,G76,G59,G32,G18)</f>
        <v>0</v>
      </c>
      <c r="H81" s="118" t="s">
        <v>1</v>
      </c>
    </row>
    <row r="82" spans="1:8" ht="16.5" x14ac:dyDescent="0.3">
      <c r="A82" s="25"/>
      <c r="B82" s="123"/>
      <c r="C82" s="124"/>
      <c r="D82" s="124"/>
      <c r="E82" s="124"/>
      <c r="F82" s="125"/>
      <c r="G82" s="115"/>
      <c r="H82" s="119"/>
    </row>
    <row r="83" spans="1:8" ht="16.5" customHeight="1" x14ac:dyDescent="0.3">
      <c r="A83" s="70" t="s">
        <v>16</v>
      </c>
      <c r="B83" s="10" t="s">
        <v>104</v>
      </c>
      <c r="C83" s="11"/>
      <c r="D83" s="11"/>
      <c r="E83" s="31"/>
      <c r="F83" s="31"/>
      <c r="G83" s="32"/>
      <c r="H83" s="9"/>
    </row>
    <row r="84" spans="1:8" ht="16.5" x14ac:dyDescent="0.3">
      <c r="A84" s="25"/>
      <c r="B84" s="10" t="s">
        <v>17</v>
      </c>
      <c r="C84" s="11"/>
      <c r="D84" s="11"/>
      <c r="E84" s="31"/>
      <c r="F84" s="31"/>
      <c r="G84" s="32"/>
      <c r="H84" s="9"/>
    </row>
    <row r="85" spans="1:8" ht="16.5" x14ac:dyDescent="0.3">
      <c r="A85" s="25"/>
      <c r="B85" s="78" t="s">
        <v>18</v>
      </c>
      <c r="C85" s="79"/>
      <c r="D85" s="79"/>
      <c r="E85" s="72">
        <v>1</v>
      </c>
      <c r="F85" s="75" t="s">
        <v>8</v>
      </c>
      <c r="G85" s="90"/>
      <c r="H85" s="83" t="s">
        <v>1</v>
      </c>
    </row>
    <row r="86" spans="1:8" ht="16.5" x14ac:dyDescent="0.3">
      <c r="A86" s="25"/>
      <c r="B86" s="80"/>
      <c r="C86" s="81"/>
      <c r="D86" s="81"/>
      <c r="E86" s="74"/>
      <c r="F86" s="77"/>
      <c r="G86" s="91"/>
      <c r="H86" s="84"/>
    </row>
    <row r="87" spans="1:8" ht="16.5" x14ac:dyDescent="0.3">
      <c r="A87" s="25"/>
      <c r="B87" s="26" t="s">
        <v>19</v>
      </c>
      <c r="C87" s="27"/>
      <c r="D87" s="28"/>
      <c r="E87" s="53">
        <v>1</v>
      </c>
      <c r="F87" s="30" t="s">
        <v>8</v>
      </c>
      <c r="G87" s="67"/>
      <c r="H87" s="4" t="s">
        <v>1</v>
      </c>
    </row>
    <row r="88" spans="1:8" ht="16.5" x14ac:dyDescent="0.3">
      <c r="A88" s="25"/>
      <c r="B88" s="26" t="s">
        <v>20</v>
      </c>
      <c r="C88" s="27"/>
      <c r="D88" s="28"/>
      <c r="E88" s="53">
        <v>1</v>
      </c>
      <c r="F88" s="30" t="s">
        <v>8</v>
      </c>
      <c r="G88" s="67"/>
      <c r="H88" s="4" t="s">
        <v>1</v>
      </c>
    </row>
    <row r="89" spans="1:8" ht="16.5" x14ac:dyDescent="0.3">
      <c r="A89" s="25"/>
      <c r="B89" s="26" t="s">
        <v>21</v>
      </c>
      <c r="C89" s="27"/>
      <c r="D89" s="28"/>
      <c r="E89" s="53">
        <v>1</v>
      </c>
      <c r="F89" s="30" t="s">
        <v>8</v>
      </c>
      <c r="G89" s="67"/>
      <c r="H89" s="4" t="s">
        <v>1</v>
      </c>
    </row>
    <row r="90" spans="1:8" ht="16.5" x14ac:dyDescent="0.3">
      <c r="A90" s="25"/>
      <c r="B90" s="29" t="s">
        <v>22</v>
      </c>
      <c r="C90" s="33"/>
      <c r="D90" s="33"/>
      <c r="E90" s="54"/>
      <c r="F90" s="32"/>
      <c r="G90" s="34">
        <f>SUM(G85:G89)</f>
        <v>0</v>
      </c>
      <c r="H90" s="35" t="s">
        <v>1</v>
      </c>
    </row>
    <row r="91" spans="1:8" ht="16.5" x14ac:dyDescent="0.3">
      <c r="A91" s="25"/>
      <c r="B91" s="10" t="s">
        <v>23</v>
      </c>
      <c r="C91" s="11"/>
      <c r="D91" s="11"/>
      <c r="E91" s="55"/>
      <c r="F91" s="31"/>
      <c r="G91" s="31"/>
      <c r="H91" s="9"/>
    </row>
    <row r="92" spans="1:8" ht="16.5" x14ac:dyDescent="0.3">
      <c r="A92" s="25"/>
      <c r="B92" s="26" t="s">
        <v>24</v>
      </c>
      <c r="C92" s="27"/>
      <c r="D92" s="28"/>
      <c r="E92" s="53">
        <v>1</v>
      </c>
      <c r="F92" s="30" t="s">
        <v>8</v>
      </c>
      <c r="G92" s="67"/>
      <c r="H92" s="4" t="s">
        <v>1</v>
      </c>
    </row>
    <row r="93" spans="1:8" ht="16.5" x14ac:dyDescent="0.3">
      <c r="A93" s="25"/>
      <c r="B93" s="26" t="s">
        <v>94</v>
      </c>
      <c r="C93" s="27"/>
      <c r="D93" s="28"/>
      <c r="E93" s="53">
        <v>1</v>
      </c>
      <c r="F93" s="30" t="s">
        <v>8</v>
      </c>
      <c r="G93" s="67"/>
      <c r="H93" s="4" t="s">
        <v>1</v>
      </c>
    </row>
    <row r="94" spans="1:8" ht="16.5" x14ac:dyDescent="0.3">
      <c r="A94" s="25"/>
      <c r="B94" s="29" t="s">
        <v>26</v>
      </c>
      <c r="C94" s="33"/>
      <c r="D94" s="33"/>
      <c r="E94" s="32"/>
      <c r="F94" s="32"/>
      <c r="G94" s="34">
        <f>SUM(G92:G92)</f>
        <v>0</v>
      </c>
      <c r="H94" s="35" t="s">
        <v>1</v>
      </c>
    </row>
    <row r="95" spans="1:8" ht="16.5" x14ac:dyDescent="0.3">
      <c r="A95" s="25"/>
      <c r="B95" s="10" t="s">
        <v>25</v>
      </c>
      <c r="C95" s="11"/>
      <c r="D95" s="11"/>
      <c r="E95" s="31"/>
      <c r="F95" s="31"/>
      <c r="G95" s="31"/>
      <c r="H95" s="9"/>
    </row>
    <row r="96" spans="1:8" ht="16.5" x14ac:dyDescent="0.3">
      <c r="A96" s="25"/>
      <c r="B96" s="78" t="s">
        <v>27</v>
      </c>
      <c r="C96" s="79"/>
      <c r="D96" s="79"/>
      <c r="E96" s="72">
        <v>1</v>
      </c>
      <c r="F96" s="106" t="s">
        <v>8</v>
      </c>
      <c r="G96" s="90"/>
      <c r="H96" s="116" t="s">
        <v>1</v>
      </c>
    </row>
    <row r="97" spans="1:8" ht="16.5" x14ac:dyDescent="0.3">
      <c r="A97" s="25"/>
      <c r="B97" s="80"/>
      <c r="C97" s="81"/>
      <c r="D97" s="81"/>
      <c r="E97" s="74"/>
      <c r="F97" s="107"/>
      <c r="G97" s="91"/>
      <c r="H97" s="117"/>
    </row>
    <row r="98" spans="1:8" ht="16.5" x14ac:dyDescent="0.3">
      <c r="A98" s="25"/>
      <c r="B98" s="78" t="s">
        <v>28</v>
      </c>
      <c r="C98" s="79"/>
      <c r="D98" s="79"/>
      <c r="E98" s="72">
        <v>1</v>
      </c>
      <c r="F98" s="106" t="s">
        <v>8</v>
      </c>
      <c r="G98" s="90"/>
      <c r="H98" s="116" t="s">
        <v>1</v>
      </c>
    </row>
    <row r="99" spans="1:8" ht="16.5" customHeight="1" x14ac:dyDescent="0.3">
      <c r="A99" s="25"/>
      <c r="B99" s="80"/>
      <c r="C99" s="81"/>
      <c r="D99" s="81"/>
      <c r="E99" s="74"/>
      <c r="F99" s="107"/>
      <c r="G99" s="91"/>
      <c r="H99" s="117"/>
    </row>
    <row r="100" spans="1:8" ht="16.5" customHeight="1" x14ac:dyDescent="0.3">
      <c r="A100" s="25"/>
      <c r="B100" s="78" t="s">
        <v>29</v>
      </c>
      <c r="C100" s="79"/>
      <c r="D100" s="79"/>
      <c r="E100" s="72">
        <v>1</v>
      </c>
      <c r="F100" s="106" t="s">
        <v>8</v>
      </c>
      <c r="G100" s="90"/>
      <c r="H100" s="116" t="s">
        <v>1</v>
      </c>
    </row>
    <row r="101" spans="1:8" ht="16.5" x14ac:dyDescent="0.3">
      <c r="A101" s="25"/>
      <c r="B101" s="80"/>
      <c r="C101" s="81"/>
      <c r="D101" s="81"/>
      <c r="E101" s="74"/>
      <c r="F101" s="107"/>
      <c r="G101" s="91"/>
      <c r="H101" s="117"/>
    </row>
    <row r="102" spans="1:8" ht="16.5" customHeight="1" x14ac:dyDescent="0.3">
      <c r="A102" s="25"/>
      <c r="B102" s="26" t="s">
        <v>30</v>
      </c>
      <c r="C102" s="27"/>
      <c r="D102" s="28"/>
      <c r="E102" s="53">
        <v>1</v>
      </c>
      <c r="F102" s="30" t="s">
        <v>8</v>
      </c>
      <c r="G102" s="68"/>
      <c r="H102" s="4" t="s">
        <v>1</v>
      </c>
    </row>
    <row r="103" spans="1:8" ht="16.5" customHeight="1" x14ac:dyDescent="0.3">
      <c r="A103" s="25"/>
      <c r="B103" s="78" t="s">
        <v>31</v>
      </c>
      <c r="C103" s="79"/>
      <c r="D103" s="79"/>
      <c r="E103" s="72">
        <v>1</v>
      </c>
      <c r="F103" s="106" t="s">
        <v>8</v>
      </c>
      <c r="G103" s="90"/>
      <c r="H103" s="116" t="s">
        <v>1</v>
      </c>
    </row>
    <row r="104" spans="1:8" ht="16.5" x14ac:dyDescent="0.3">
      <c r="A104" s="25"/>
      <c r="B104" s="80"/>
      <c r="C104" s="81"/>
      <c r="D104" s="81"/>
      <c r="E104" s="74"/>
      <c r="F104" s="107"/>
      <c r="G104" s="91"/>
      <c r="H104" s="117"/>
    </row>
    <row r="105" spans="1:8" ht="16.5" x14ac:dyDescent="0.3">
      <c r="A105" s="25"/>
      <c r="B105" s="26" t="s">
        <v>32</v>
      </c>
      <c r="C105" s="27"/>
      <c r="D105" s="28"/>
      <c r="E105" s="53">
        <v>1</v>
      </c>
      <c r="F105" s="30" t="s">
        <v>8</v>
      </c>
      <c r="G105" s="68"/>
      <c r="H105" s="4" t="s">
        <v>1</v>
      </c>
    </row>
    <row r="106" spans="1:8" ht="16.5" customHeight="1" x14ac:dyDescent="0.3">
      <c r="A106" s="25"/>
      <c r="B106" s="78" t="s">
        <v>33</v>
      </c>
      <c r="C106" s="79"/>
      <c r="D106" s="79"/>
      <c r="E106" s="72">
        <v>1</v>
      </c>
      <c r="F106" s="106" t="s">
        <v>8</v>
      </c>
      <c r="G106" s="90"/>
      <c r="H106" s="116" t="s">
        <v>1</v>
      </c>
    </row>
    <row r="107" spans="1:8" ht="16.5" customHeight="1" x14ac:dyDescent="0.3">
      <c r="A107" s="25"/>
      <c r="B107" s="80"/>
      <c r="C107" s="81"/>
      <c r="D107" s="81"/>
      <c r="E107" s="74"/>
      <c r="F107" s="107"/>
      <c r="G107" s="91"/>
      <c r="H107" s="117"/>
    </row>
    <row r="108" spans="1:8" ht="16.5" x14ac:dyDescent="0.3">
      <c r="A108" s="25"/>
      <c r="B108" s="29" t="s">
        <v>34</v>
      </c>
      <c r="C108" s="33"/>
      <c r="D108" s="33"/>
      <c r="E108" s="32"/>
      <c r="F108" s="32"/>
      <c r="G108" s="34">
        <f>SUM(G96:G107)</f>
        <v>0</v>
      </c>
      <c r="H108" s="35" t="s">
        <v>1</v>
      </c>
    </row>
    <row r="109" spans="1:8" ht="16.5" customHeight="1" x14ac:dyDescent="0.3">
      <c r="A109" s="25"/>
      <c r="B109" s="29" t="s">
        <v>103</v>
      </c>
      <c r="C109" s="33"/>
      <c r="D109" s="33"/>
      <c r="E109" s="32"/>
      <c r="F109" s="32"/>
      <c r="G109" s="34">
        <f>SUM(G108,G94,G90)</f>
        <v>0</v>
      </c>
      <c r="H109" s="35" t="s">
        <v>1</v>
      </c>
    </row>
    <row r="110" spans="1:8" ht="16.5" x14ac:dyDescent="0.3">
      <c r="A110" s="25"/>
      <c r="B110" s="29" t="s">
        <v>35</v>
      </c>
      <c r="C110" s="33"/>
      <c r="D110" s="33"/>
      <c r="E110" s="32"/>
      <c r="F110" s="32"/>
      <c r="G110" s="34">
        <f>SUM(G109,G81)</f>
        <v>0</v>
      </c>
      <c r="H110" s="35" t="s">
        <v>1</v>
      </c>
    </row>
    <row r="111" spans="1:8" ht="16.5" customHeight="1" x14ac:dyDescent="0.3">
      <c r="A111" s="70" t="s">
        <v>63</v>
      </c>
      <c r="B111" s="10" t="s">
        <v>98</v>
      </c>
      <c r="C111" s="12"/>
      <c r="D111" s="12"/>
      <c r="E111" s="12"/>
      <c r="F111" s="12"/>
      <c r="G111" s="17"/>
      <c r="H111" s="18"/>
    </row>
    <row r="112" spans="1:8" ht="16.5" customHeight="1" x14ac:dyDescent="0.3">
      <c r="A112" s="70" t="s">
        <v>64</v>
      </c>
      <c r="B112" s="10" t="s">
        <v>4</v>
      </c>
      <c r="C112" s="12"/>
      <c r="D112" s="12"/>
      <c r="E112" s="12"/>
      <c r="F112" s="12"/>
      <c r="G112" s="17"/>
      <c r="H112" s="18"/>
    </row>
    <row r="113" spans="1:9" ht="16.5" customHeight="1" x14ac:dyDescent="0.3">
      <c r="A113" s="25"/>
      <c r="B113" s="10" t="s">
        <v>106</v>
      </c>
      <c r="C113" s="11"/>
      <c r="D113" s="11"/>
      <c r="E113" s="31"/>
      <c r="F113" s="31"/>
      <c r="G113" s="31"/>
      <c r="H113" s="9"/>
    </row>
    <row r="114" spans="1:9" ht="16.5" customHeight="1" x14ac:dyDescent="0.3">
      <c r="A114" s="25"/>
      <c r="B114" s="78" t="s">
        <v>65</v>
      </c>
      <c r="C114" s="79"/>
      <c r="D114" s="94"/>
      <c r="E114" s="126">
        <v>1</v>
      </c>
      <c r="F114" s="75" t="s">
        <v>8</v>
      </c>
      <c r="G114" s="90"/>
      <c r="H114" s="83" t="s">
        <v>1</v>
      </c>
    </row>
    <row r="115" spans="1:9" ht="16.5" customHeight="1" x14ac:dyDescent="0.3">
      <c r="A115" s="25"/>
      <c r="B115" s="95"/>
      <c r="C115" s="96"/>
      <c r="D115" s="97"/>
      <c r="E115" s="127"/>
      <c r="F115" s="76"/>
      <c r="G115" s="93"/>
      <c r="H115" s="92"/>
    </row>
    <row r="116" spans="1:9" ht="16.5" customHeight="1" x14ac:dyDescent="0.3">
      <c r="A116" s="25"/>
      <c r="B116" s="80"/>
      <c r="C116" s="81"/>
      <c r="D116" s="98"/>
      <c r="E116" s="128"/>
      <c r="F116" s="77"/>
      <c r="G116" s="91"/>
      <c r="H116" s="84"/>
    </row>
    <row r="117" spans="1:9" ht="16.5" customHeight="1" x14ac:dyDescent="0.3">
      <c r="A117" s="25"/>
      <c r="B117" s="78" t="s">
        <v>66</v>
      </c>
      <c r="C117" s="79"/>
      <c r="D117" s="94"/>
      <c r="E117" s="126">
        <v>1</v>
      </c>
      <c r="F117" s="75" t="s">
        <v>8</v>
      </c>
      <c r="G117" s="90"/>
      <c r="H117" s="83" t="s">
        <v>1</v>
      </c>
      <c r="I117" s="36"/>
    </row>
    <row r="118" spans="1:9" ht="16.5" x14ac:dyDescent="0.3">
      <c r="A118" s="25"/>
      <c r="B118" s="95"/>
      <c r="C118" s="96"/>
      <c r="D118" s="97"/>
      <c r="E118" s="127"/>
      <c r="F118" s="76"/>
      <c r="G118" s="93"/>
      <c r="H118" s="92"/>
    </row>
    <row r="119" spans="1:9" ht="16.5" x14ac:dyDescent="0.3">
      <c r="A119" s="25"/>
      <c r="B119" s="80"/>
      <c r="C119" s="81"/>
      <c r="D119" s="98"/>
      <c r="E119" s="128"/>
      <c r="F119" s="77"/>
      <c r="G119" s="91"/>
      <c r="H119" s="84"/>
    </row>
    <row r="120" spans="1:9" ht="16.5" x14ac:dyDescent="0.3">
      <c r="A120" s="25"/>
      <c r="B120" s="78" t="s">
        <v>67</v>
      </c>
      <c r="C120" s="79"/>
      <c r="D120" s="94"/>
      <c r="E120" s="126">
        <v>1</v>
      </c>
      <c r="F120" s="75" t="s">
        <v>8</v>
      </c>
      <c r="G120" s="90"/>
      <c r="H120" s="83" t="s">
        <v>1</v>
      </c>
    </row>
    <row r="121" spans="1:9" ht="16.5" x14ac:dyDescent="0.3">
      <c r="A121" s="25"/>
      <c r="B121" s="95"/>
      <c r="C121" s="96"/>
      <c r="D121" s="97"/>
      <c r="E121" s="127"/>
      <c r="F121" s="76"/>
      <c r="G121" s="93"/>
      <c r="H121" s="92"/>
    </row>
    <row r="122" spans="1:9" ht="16.5" x14ac:dyDescent="0.3">
      <c r="A122" s="25"/>
      <c r="B122" s="80"/>
      <c r="C122" s="81"/>
      <c r="D122" s="98"/>
      <c r="E122" s="128"/>
      <c r="F122" s="77"/>
      <c r="G122" s="91"/>
      <c r="H122" s="84"/>
    </row>
    <row r="123" spans="1:9" ht="16.5" x14ac:dyDescent="0.3">
      <c r="A123" s="25"/>
      <c r="B123" s="78" t="s">
        <v>68</v>
      </c>
      <c r="C123" s="79"/>
      <c r="D123" s="79"/>
      <c r="E123" s="72">
        <v>1</v>
      </c>
      <c r="F123" s="106" t="s">
        <v>8</v>
      </c>
      <c r="G123" s="90"/>
      <c r="H123" s="83" t="s">
        <v>1</v>
      </c>
    </row>
    <row r="124" spans="1:9" ht="16.5" x14ac:dyDescent="0.3">
      <c r="A124" s="25"/>
      <c r="B124" s="80"/>
      <c r="C124" s="81"/>
      <c r="D124" s="81"/>
      <c r="E124" s="74"/>
      <c r="F124" s="107"/>
      <c r="G124" s="91"/>
      <c r="H124" s="84"/>
    </row>
    <row r="125" spans="1:9" ht="16.5" customHeight="1" x14ac:dyDescent="0.3">
      <c r="A125" s="25"/>
      <c r="B125" s="78" t="s">
        <v>69</v>
      </c>
      <c r="C125" s="79"/>
      <c r="D125" s="79"/>
      <c r="E125" s="72">
        <v>1</v>
      </c>
      <c r="F125" s="106" t="s">
        <v>8</v>
      </c>
      <c r="G125" s="90"/>
      <c r="H125" s="83" t="s">
        <v>1</v>
      </c>
    </row>
    <row r="126" spans="1:9" ht="16.5" customHeight="1" x14ac:dyDescent="0.3">
      <c r="A126" s="25"/>
      <c r="B126" s="80"/>
      <c r="C126" s="81"/>
      <c r="D126" s="81"/>
      <c r="E126" s="74"/>
      <c r="F126" s="107"/>
      <c r="G126" s="91"/>
      <c r="H126" s="84"/>
    </row>
    <row r="127" spans="1:9" ht="16.5" customHeight="1" x14ac:dyDescent="0.3">
      <c r="A127" s="25"/>
      <c r="B127" s="78" t="s">
        <v>70</v>
      </c>
      <c r="C127" s="79"/>
      <c r="D127" s="79"/>
      <c r="E127" s="72">
        <v>1</v>
      </c>
      <c r="F127" s="106" t="s">
        <v>8</v>
      </c>
      <c r="G127" s="90"/>
      <c r="H127" s="83" t="s">
        <v>1</v>
      </c>
    </row>
    <row r="128" spans="1:9" ht="16.5" customHeight="1" x14ac:dyDescent="0.3">
      <c r="A128" s="25"/>
      <c r="B128" s="80"/>
      <c r="C128" s="81"/>
      <c r="D128" s="81"/>
      <c r="E128" s="74"/>
      <c r="F128" s="107"/>
      <c r="G128" s="91"/>
      <c r="H128" s="84"/>
    </row>
    <row r="129" spans="1:8" ht="16.5" customHeight="1" x14ac:dyDescent="0.3">
      <c r="A129" s="56"/>
      <c r="B129" s="78" t="s">
        <v>71</v>
      </c>
      <c r="C129" s="79"/>
      <c r="D129" s="79"/>
      <c r="E129" s="72">
        <v>1</v>
      </c>
      <c r="F129" s="106" t="s">
        <v>8</v>
      </c>
      <c r="G129" s="90"/>
      <c r="H129" s="116" t="s">
        <v>1</v>
      </c>
    </row>
    <row r="130" spans="1:8" ht="16.5" customHeight="1" x14ac:dyDescent="0.3">
      <c r="A130" s="56"/>
      <c r="B130" s="80"/>
      <c r="C130" s="81"/>
      <c r="D130" s="81"/>
      <c r="E130" s="74"/>
      <c r="F130" s="107"/>
      <c r="G130" s="91"/>
      <c r="H130" s="117"/>
    </row>
    <row r="131" spans="1:8" ht="16.5" customHeight="1" x14ac:dyDescent="0.3">
      <c r="A131" s="56"/>
      <c r="B131" s="26" t="s">
        <v>72</v>
      </c>
      <c r="C131" s="27"/>
      <c r="D131" s="28"/>
      <c r="E131" s="53">
        <v>1</v>
      </c>
      <c r="F131" s="30" t="s">
        <v>8</v>
      </c>
      <c r="G131" s="68"/>
      <c r="H131" s="4" t="s">
        <v>1</v>
      </c>
    </row>
    <row r="132" spans="1:8" ht="16.5" customHeight="1" x14ac:dyDescent="0.3">
      <c r="A132" s="56"/>
      <c r="B132" s="78" t="s">
        <v>73</v>
      </c>
      <c r="C132" s="79"/>
      <c r="D132" s="79"/>
      <c r="E132" s="72">
        <v>1</v>
      </c>
      <c r="F132" s="106" t="s">
        <v>8</v>
      </c>
      <c r="G132" s="90"/>
      <c r="H132" s="116" t="s">
        <v>1</v>
      </c>
    </row>
    <row r="133" spans="1:8" ht="16.5" customHeight="1" x14ac:dyDescent="0.3">
      <c r="A133" s="56"/>
      <c r="B133" s="80"/>
      <c r="C133" s="81"/>
      <c r="D133" s="81"/>
      <c r="E133" s="74"/>
      <c r="F133" s="107"/>
      <c r="G133" s="91"/>
      <c r="H133" s="117"/>
    </row>
    <row r="134" spans="1:8" ht="16.5" customHeight="1" x14ac:dyDescent="0.3">
      <c r="A134" s="56"/>
      <c r="B134" s="78" t="s">
        <v>74</v>
      </c>
      <c r="C134" s="79"/>
      <c r="D134" s="94"/>
      <c r="E134" s="126">
        <v>1</v>
      </c>
      <c r="F134" s="75" t="s">
        <v>8</v>
      </c>
      <c r="G134" s="90"/>
      <c r="H134" s="116" t="s">
        <v>1</v>
      </c>
    </row>
    <row r="135" spans="1:8" ht="16.5" customHeight="1" x14ac:dyDescent="0.25">
      <c r="A135" s="16"/>
      <c r="B135" s="95"/>
      <c r="C135" s="96"/>
      <c r="D135" s="97"/>
      <c r="E135" s="127"/>
      <c r="F135" s="76"/>
      <c r="G135" s="93"/>
      <c r="H135" s="129"/>
    </row>
    <row r="136" spans="1:8" ht="16.5" customHeight="1" x14ac:dyDescent="0.3">
      <c r="A136" s="57"/>
      <c r="B136" s="80"/>
      <c r="C136" s="81"/>
      <c r="D136" s="98"/>
      <c r="E136" s="128"/>
      <c r="F136" s="77"/>
      <c r="G136" s="91"/>
      <c r="H136" s="117"/>
    </row>
    <row r="137" spans="1:8" ht="16.5" customHeight="1" x14ac:dyDescent="0.3">
      <c r="A137" s="57"/>
      <c r="B137" s="29" t="s">
        <v>107</v>
      </c>
      <c r="C137" s="33"/>
      <c r="D137" s="33"/>
      <c r="E137" s="32"/>
      <c r="F137" s="32"/>
      <c r="G137" s="34">
        <f>SUM(G114:G136)</f>
        <v>0</v>
      </c>
      <c r="H137" s="35" t="s">
        <v>1</v>
      </c>
    </row>
    <row r="138" spans="1:8" ht="16.5" customHeight="1" x14ac:dyDescent="0.3">
      <c r="A138" s="57"/>
      <c r="B138" s="10" t="s">
        <v>108</v>
      </c>
      <c r="C138" s="11"/>
      <c r="D138" s="11"/>
      <c r="E138" s="31"/>
      <c r="F138" s="31"/>
      <c r="G138" s="31"/>
      <c r="H138" s="9"/>
    </row>
    <row r="139" spans="1:8" ht="16.5" customHeight="1" x14ac:dyDescent="0.3">
      <c r="A139" s="57"/>
      <c r="B139" s="78" t="s">
        <v>75</v>
      </c>
      <c r="C139" s="79"/>
      <c r="D139" s="94"/>
      <c r="E139" s="72">
        <v>1</v>
      </c>
      <c r="F139" s="75" t="s">
        <v>8</v>
      </c>
      <c r="G139" s="90"/>
      <c r="H139" s="83" t="s">
        <v>1</v>
      </c>
    </row>
    <row r="140" spans="1:8" ht="16.5" customHeight="1" x14ac:dyDescent="0.3">
      <c r="A140" s="57"/>
      <c r="B140" s="95"/>
      <c r="C140" s="96"/>
      <c r="D140" s="97"/>
      <c r="E140" s="73"/>
      <c r="F140" s="76"/>
      <c r="G140" s="93"/>
      <c r="H140" s="92"/>
    </row>
    <row r="141" spans="1:8" ht="16.5" customHeight="1" x14ac:dyDescent="0.3">
      <c r="A141" s="57"/>
      <c r="B141" s="95"/>
      <c r="C141" s="96"/>
      <c r="D141" s="97"/>
      <c r="E141" s="73"/>
      <c r="F141" s="76"/>
      <c r="G141" s="93"/>
      <c r="H141" s="92"/>
    </row>
    <row r="142" spans="1:8" ht="16.5" customHeight="1" x14ac:dyDescent="0.3">
      <c r="A142" s="57"/>
      <c r="B142" s="80"/>
      <c r="C142" s="81"/>
      <c r="D142" s="98"/>
      <c r="E142" s="74"/>
      <c r="F142" s="77"/>
      <c r="G142" s="91"/>
      <c r="H142" s="84"/>
    </row>
    <row r="143" spans="1:8" ht="16.5" customHeight="1" x14ac:dyDescent="0.3">
      <c r="A143" s="57"/>
      <c r="B143" s="78" t="s">
        <v>76</v>
      </c>
      <c r="C143" s="79"/>
      <c r="D143" s="79"/>
      <c r="E143" s="72">
        <v>1</v>
      </c>
      <c r="F143" s="106" t="s">
        <v>8</v>
      </c>
      <c r="G143" s="90"/>
      <c r="H143" s="116" t="s">
        <v>1</v>
      </c>
    </row>
    <row r="144" spans="1:8" ht="16.5" customHeight="1" x14ac:dyDescent="0.3">
      <c r="A144" s="57"/>
      <c r="B144" s="80"/>
      <c r="C144" s="81"/>
      <c r="D144" s="81"/>
      <c r="E144" s="74"/>
      <c r="F144" s="107"/>
      <c r="G144" s="91"/>
      <c r="H144" s="117"/>
    </row>
    <row r="145" spans="1:8" ht="16.5" customHeight="1" x14ac:dyDescent="0.3">
      <c r="A145" s="57"/>
      <c r="B145" s="78" t="s">
        <v>77</v>
      </c>
      <c r="C145" s="79"/>
      <c r="D145" s="94"/>
      <c r="E145" s="72">
        <v>1</v>
      </c>
      <c r="F145" s="75" t="s">
        <v>8</v>
      </c>
      <c r="G145" s="90"/>
      <c r="H145" s="83" t="s">
        <v>1</v>
      </c>
    </row>
    <row r="146" spans="1:8" ht="16.5" customHeight="1" x14ac:dyDescent="0.3">
      <c r="A146" s="57"/>
      <c r="B146" s="95"/>
      <c r="C146" s="96"/>
      <c r="D146" s="97"/>
      <c r="E146" s="73"/>
      <c r="F146" s="76"/>
      <c r="G146" s="93"/>
      <c r="H146" s="92"/>
    </row>
    <row r="147" spans="1:8" ht="16.5" customHeight="1" x14ac:dyDescent="0.3">
      <c r="A147" s="57"/>
      <c r="B147" s="95"/>
      <c r="C147" s="96"/>
      <c r="D147" s="97"/>
      <c r="E147" s="73"/>
      <c r="F147" s="76"/>
      <c r="G147" s="93"/>
      <c r="H147" s="92"/>
    </row>
    <row r="148" spans="1:8" ht="16.5" customHeight="1" x14ac:dyDescent="0.3">
      <c r="A148" s="57"/>
      <c r="B148" s="80"/>
      <c r="C148" s="81"/>
      <c r="D148" s="98"/>
      <c r="E148" s="74"/>
      <c r="F148" s="77"/>
      <c r="G148" s="91"/>
      <c r="H148" s="84"/>
    </row>
    <row r="149" spans="1:8" ht="16.5" customHeight="1" x14ac:dyDescent="0.3">
      <c r="A149" s="58"/>
      <c r="B149" s="29" t="s">
        <v>109</v>
      </c>
      <c r="C149" s="33"/>
      <c r="D149" s="33"/>
      <c r="E149" s="32"/>
      <c r="F149" s="32"/>
      <c r="G149" s="34">
        <f>SUM(G139:G148)</f>
        <v>0</v>
      </c>
      <c r="H149" s="35" t="s">
        <v>1</v>
      </c>
    </row>
    <row r="150" spans="1:8" ht="16.5" customHeight="1" x14ac:dyDescent="0.3">
      <c r="A150" s="22"/>
      <c r="B150" s="29" t="s">
        <v>78</v>
      </c>
      <c r="C150" s="33"/>
      <c r="D150" s="33"/>
      <c r="E150" s="32"/>
      <c r="F150" s="32"/>
      <c r="G150" s="34">
        <f>SUM(G149,G137)</f>
        <v>0</v>
      </c>
      <c r="H150" s="35" t="s">
        <v>1</v>
      </c>
    </row>
    <row r="151" spans="1:8" ht="16.5" customHeight="1" x14ac:dyDescent="0.3">
      <c r="A151" s="57"/>
      <c r="B151" s="38" t="s">
        <v>79</v>
      </c>
      <c r="C151" s="39"/>
      <c r="D151" s="39"/>
      <c r="E151" s="40"/>
      <c r="F151" s="40"/>
      <c r="G151" s="41">
        <f>SUM(G150,G110,G12)</f>
        <v>0</v>
      </c>
      <c r="H151" s="42" t="s">
        <v>1</v>
      </c>
    </row>
    <row r="152" spans="1:8" ht="16.5" customHeight="1" x14ac:dyDescent="0.3">
      <c r="A152" s="57"/>
      <c r="B152" s="44" t="s">
        <v>80</v>
      </c>
      <c r="C152" s="45"/>
      <c r="D152" s="45"/>
      <c r="E152" s="46"/>
      <c r="F152" s="46"/>
      <c r="G152" s="47"/>
      <c r="H152" s="48"/>
    </row>
    <row r="153" spans="1:8" ht="16.5" customHeight="1" x14ac:dyDescent="0.3">
      <c r="A153" s="22"/>
      <c r="B153" s="21" t="s">
        <v>81</v>
      </c>
      <c r="C153" s="12"/>
      <c r="D153" s="9"/>
      <c r="E153" s="64"/>
      <c r="F153" s="3" t="s">
        <v>2</v>
      </c>
      <c r="G153" s="34">
        <f>SUM(G151*E153/100)</f>
        <v>0</v>
      </c>
      <c r="H153" s="2" t="s">
        <v>1</v>
      </c>
    </row>
    <row r="154" spans="1:8" ht="16.5" customHeight="1" x14ac:dyDescent="0.3">
      <c r="A154" s="22"/>
      <c r="B154" s="49" t="s">
        <v>83</v>
      </c>
      <c r="C154" s="39"/>
      <c r="D154" s="39"/>
      <c r="E154" s="40"/>
      <c r="F154" s="40"/>
      <c r="G154" s="41">
        <f>SUM(G153,G151)</f>
        <v>0</v>
      </c>
      <c r="H154" s="42" t="s">
        <v>1</v>
      </c>
    </row>
    <row r="155" spans="1:8" ht="16.5" customHeight="1" x14ac:dyDescent="0.3">
      <c r="A155" s="22"/>
      <c r="B155" s="21" t="s">
        <v>82</v>
      </c>
      <c r="C155" s="12"/>
      <c r="D155" s="9"/>
      <c r="E155" s="53">
        <v>19</v>
      </c>
      <c r="F155" s="3" t="s">
        <v>2</v>
      </c>
      <c r="G155" s="34">
        <f>SUM(G154*E155/100)</f>
        <v>0</v>
      </c>
      <c r="H155" s="2" t="s">
        <v>1</v>
      </c>
    </row>
    <row r="156" spans="1:8" ht="16.5" customHeight="1" x14ac:dyDescent="0.3">
      <c r="A156" s="57"/>
      <c r="B156" s="38" t="s">
        <v>84</v>
      </c>
      <c r="C156" s="39"/>
      <c r="D156" s="39"/>
      <c r="E156" s="40"/>
      <c r="F156" s="40"/>
      <c r="G156" s="41">
        <f>SUM(G155,G154)</f>
        <v>0</v>
      </c>
      <c r="H156" s="42" t="s">
        <v>1</v>
      </c>
    </row>
    <row r="157" spans="1:8" ht="16.5" customHeight="1" x14ac:dyDescent="0.3">
      <c r="A157" s="57"/>
    </row>
    <row r="158" spans="1:8" ht="16.5" customHeight="1" x14ac:dyDescent="0.3">
      <c r="A158" s="57"/>
      <c r="B158" s="44" t="s">
        <v>85</v>
      </c>
      <c r="C158" s="45"/>
      <c r="D158" s="45"/>
      <c r="E158" s="52"/>
      <c r="F158" s="52"/>
      <c r="G158" s="51"/>
      <c r="H158" s="50"/>
    </row>
    <row r="159" spans="1:8" ht="16.5" customHeight="1" x14ac:dyDescent="0.3">
      <c r="A159" s="57"/>
      <c r="B159" s="26" t="s">
        <v>86</v>
      </c>
      <c r="C159" s="27"/>
      <c r="D159" s="27"/>
      <c r="E159" s="31"/>
      <c r="F159" s="31"/>
      <c r="G159" s="69"/>
      <c r="H159" s="4" t="s">
        <v>87</v>
      </c>
    </row>
    <row r="160" spans="1:8" ht="16.5" customHeight="1" x14ac:dyDescent="0.3">
      <c r="A160" s="57"/>
      <c r="B160" s="26" t="s">
        <v>88</v>
      </c>
      <c r="C160" s="27"/>
      <c r="D160" s="27"/>
      <c r="E160" s="31"/>
      <c r="F160" s="31"/>
      <c r="G160" s="69"/>
      <c r="H160" s="4" t="s">
        <v>87</v>
      </c>
    </row>
    <row r="161" spans="1:8" ht="16.5" customHeight="1" x14ac:dyDescent="0.3">
      <c r="A161" s="57"/>
      <c r="B161" s="26" t="s">
        <v>89</v>
      </c>
      <c r="C161" s="27"/>
      <c r="D161" s="27"/>
      <c r="E161" s="31"/>
      <c r="F161" s="31"/>
      <c r="G161" s="69"/>
      <c r="H161" s="4" t="s">
        <v>87</v>
      </c>
    </row>
    <row r="162" spans="1:8" ht="16.5" customHeight="1" x14ac:dyDescent="0.3">
      <c r="A162" s="57"/>
    </row>
    <row r="163" spans="1:8" ht="16.5" customHeight="1" x14ac:dyDescent="0.3">
      <c r="A163" s="57"/>
    </row>
    <row r="164" spans="1:8" ht="16.5" customHeight="1" x14ac:dyDescent="0.3">
      <c r="A164" s="57"/>
    </row>
    <row r="165" spans="1:8" ht="16.5" customHeight="1" x14ac:dyDescent="0.3">
      <c r="A165" s="59"/>
    </row>
    <row r="166" spans="1:8" ht="16.5" customHeight="1" x14ac:dyDescent="0.25">
      <c r="A166" s="61"/>
    </row>
    <row r="167" spans="1:8" ht="16.5" customHeight="1" x14ac:dyDescent="0.25">
      <c r="A167" s="61"/>
    </row>
    <row r="168" spans="1:8" ht="16.5" customHeight="1" x14ac:dyDescent="0.25">
      <c r="A168" s="61"/>
    </row>
    <row r="169" spans="1:8" ht="16.5" customHeight="1" x14ac:dyDescent="0.25">
      <c r="A169" s="61"/>
    </row>
    <row r="170" spans="1:8" ht="16.5" customHeight="1" x14ac:dyDescent="0.25">
      <c r="A170" s="61"/>
    </row>
    <row r="171" spans="1:8" ht="16.5" customHeight="1" x14ac:dyDescent="0.25">
      <c r="A171" s="61"/>
    </row>
    <row r="172" spans="1:8" ht="16.5" customHeight="1" x14ac:dyDescent="0.25">
      <c r="A172" s="61"/>
    </row>
    <row r="173" spans="1:8" ht="16.5" customHeight="1" x14ac:dyDescent="0.25">
      <c r="A173" s="61"/>
    </row>
    <row r="174" spans="1:8" ht="16.5" customHeight="1" x14ac:dyDescent="0.25">
      <c r="A174" s="61"/>
    </row>
    <row r="175" spans="1:8" ht="16.5" customHeight="1" x14ac:dyDescent="0.25">
      <c r="A175" s="61"/>
    </row>
    <row r="176" spans="1:8" ht="16.5" customHeight="1" x14ac:dyDescent="0.25">
      <c r="A176" s="61"/>
    </row>
    <row r="177" spans="1:1" ht="16.5" customHeight="1" x14ac:dyDescent="0.25">
      <c r="A177" s="61"/>
    </row>
    <row r="178" spans="1:1" ht="16.5" customHeight="1" x14ac:dyDescent="0.25">
      <c r="A178" s="61"/>
    </row>
    <row r="179" spans="1:1" ht="16.5" customHeight="1" x14ac:dyDescent="0.25">
      <c r="A179" s="61"/>
    </row>
    <row r="180" spans="1:1" ht="16.5" customHeight="1" x14ac:dyDescent="0.25">
      <c r="A180" s="61"/>
    </row>
    <row r="181" spans="1:1" ht="16.5" customHeight="1" x14ac:dyDescent="0.25">
      <c r="A181" s="61"/>
    </row>
    <row r="182" spans="1:1" ht="16.5" customHeight="1" x14ac:dyDescent="0.25">
      <c r="A182" s="61"/>
    </row>
    <row r="183" spans="1:1" ht="16.5" customHeight="1" x14ac:dyDescent="0.25">
      <c r="A183" s="61"/>
    </row>
    <row r="184" spans="1:1" ht="16.5" customHeight="1" x14ac:dyDescent="0.25">
      <c r="A184" s="61"/>
    </row>
    <row r="185" spans="1:1" ht="16.5" customHeight="1" x14ac:dyDescent="0.25">
      <c r="A185" s="61"/>
    </row>
    <row r="186" spans="1:1" ht="16.5" customHeight="1" x14ac:dyDescent="0.25">
      <c r="A186" s="61"/>
    </row>
    <row r="187" spans="1:1" ht="16.5" customHeight="1" x14ac:dyDescent="0.25">
      <c r="A187" s="61"/>
    </row>
    <row r="188" spans="1:1" ht="16.5" customHeight="1" x14ac:dyDescent="0.25">
      <c r="A188" s="61"/>
    </row>
    <row r="189" spans="1:1" ht="16.5" customHeight="1" x14ac:dyDescent="0.25">
      <c r="A189" s="61"/>
    </row>
    <row r="190" spans="1:1" ht="16.5" customHeight="1" x14ac:dyDescent="0.25">
      <c r="A190" s="61"/>
    </row>
    <row r="191" spans="1:1" ht="16.5" customHeight="1" x14ac:dyDescent="0.25">
      <c r="A191" s="61"/>
    </row>
    <row r="192" spans="1:1" ht="16.5" customHeight="1" x14ac:dyDescent="0.25">
      <c r="A192" s="61"/>
    </row>
    <row r="193" spans="1:1" ht="16.5" customHeight="1" x14ac:dyDescent="0.25">
      <c r="A193" s="61"/>
    </row>
    <row r="194" spans="1:1" ht="16.5" customHeight="1" x14ac:dyDescent="0.25">
      <c r="A194" s="61"/>
    </row>
    <row r="195" spans="1:1" ht="16.5" customHeight="1" x14ac:dyDescent="0.25">
      <c r="A195" s="61"/>
    </row>
    <row r="196" spans="1:1" ht="16.5" customHeight="1" x14ac:dyDescent="0.25">
      <c r="A196" s="61"/>
    </row>
    <row r="197" spans="1:1" ht="16.5" customHeight="1" x14ac:dyDescent="0.25">
      <c r="A197" s="61"/>
    </row>
    <row r="198" spans="1:1" ht="16.5" customHeight="1" x14ac:dyDescent="0.25">
      <c r="A198" s="61"/>
    </row>
    <row r="199" spans="1:1" ht="16.5" customHeight="1" x14ac:dyDescent="0.25">
      <c r="A199" s="61"/>
    </row>
    <row r="200" spans="1:1" ht="16.5" customHeight="1" x14ac:dyDescent="0.25">
      <c r="A200" s="61"/>
    </row>
    <row r="201" spans="1:1" ht="16.5" customHeight="1" x14ac:dyDescent="0.25">
      <c r="A201" s="61"/>
    </row>
    <row r="202" spans="1:1" ht="16.5" customHeight="1" x14ac:dyDescent="0.25">
      <c r="A202" s="62"/>
    </row>
    <row r="203" spans="1:1" ht="16.5" customHeight="1" x14ac:dyDescent="0.25">
      <c r="A203" s="37">
        <v>1</v>
      </c>
    </row>
    <row r="204" spans="1:1" ht="16.5" customHeight="1" x14ac:dyDescent="0.25">
      <c r="A204" s="43">
        <v>2</v>
      </c>
    </row>
    <row r="205" spans="1:1" ht="16.5" customHeight="1" x14ac:dyDescent="0.25">
      <c r="A205" s="60"/>
    </row>
    <row r="206" spans="1:1" ht="16.5" customHeight="1" x14ac:dyDescent="0.25">
      <c r="A206" s="61"/>
    </row>
    <row r="207" spans="1:1" ht="16.5" customHeight="1" x14ac:dyDescent="0.25">
      <c r="A207" s="61"/>
    </row>
    <row r="208" spans="1:1" ht="16.5" customHeight="1" x14ac:dyDescent="0.25">
      <c r="A208" s="62"/>
    </row>
    <row r="209" ht="16.5" customHeight="1" x14ac:dyDescent="0.25"/>
    <row r="210" ht="16.5" customHeight="1" x14ac:dyDescent="0.25"/>
    <row r="211" ht="16.5" customHeight="1" x14ac:dyDescent="0.25"/>
    <row r="212" ht="16.5" customHeight="1" x14ac:dyDescent="0.25"/>
    <row r="213" ht="16.5" customHeight="1" x14ac:dyDescent="0.25"/>
    <row r="214" ht="16.5" customHeight="1" x14ac:dyDescent="0.25"/>
    <row r="215" ht="16.5" customHeight="1" x14ac:dyDescent="0.25"/>
    <row r="216" ht="16.5" customHeight="1" x14ac:dyDescent="0.25"/>
    <row r="217" ht="16.5" customHeight="1" x14ac:dyDescent="0.25"/>
    <row r="218" ht="16.5" customHeight="1" x14ac:dyDescent="0.25"/>
    <row r="219" ht="16.5" customHeight="1" x14ac:dyDescent="0.25"/>
    <row r="220" ht="16.5" customHeight="1" x14ac:dyDescent="0.25"/>
    <row r="221" ht="16.5" customHeight="1" x14ac:dyDescent="0.25"/>
    <row r="222" ht="16.5" customHeight="1" x14ac:dyDescent="0.25"/>
    <row r="223" ht="16.5" customHeight="1" x14ac:dyDescent="0.25"/>
    <row r="224" ht="16.5" customHeight="1" x14ac:dyDescent="0.25"/>
    <row r="225" ht="16.5" customHeight="1" x14ac:dyDescent="0.25"/>
    <row r="226" ht="16.5" customHeight="1" x14ac:dyDescent="0.25"/>
    <row r="227" ht="16.5" customHeight="1" x14ac:dyDescent="0.25"/>
    <row r="228" ht="16.5" customHeight="1" x14ac:dyDescent="0.25"/>
    <row r="229" ht="16.5" customHeight="1" x14ac:dyDescent="0.25"/>
    <row r="230" ht="16.5" customHeight="1" x14ac:dyDescent="0.25"/>
    <row r="231" ht="16.5" customHeight="1" x14ac:dyDescent="0.25"/>
    <row r="232" ht="16.5" customHeight="1" x14ac:dyDescent="0.25"/>
    <row r="233" ht="16.5" customHeight="1" x14ac:dyDescent="0.25"/>
    <row r="234" ht="16.5" customHeight="1" x14ac:dyDescent="0.25"/>
    <row r="235" ht="16.5" customHeight="1" x14ac:dyDescent="0.25"/>
    <row r="236" ht="16.5" customHeight="1" x14ac:dyDescent="0.25"/>
    <row r="237" ht="16.5" customHeight="1" x14ac:dyDescent="0.25"/>
    <row r="238" ht="16.5" customHeight="1" x14ac:dyDescent="0.25"/>
    <row r="239" ht="16.5" customHeight="1" x14ac:dyDescent="0.25"/>
    <row r="240" ht="16.5" customHeight="1" x14ac:dyDescent="0.25"/>
    <row r="241" ht="16.5" customHeight="1" x14ac:dyDescent="0.25"/>
    <row r="242" ht="16.5" customHeight="1" x14ac:dyDescent="0.25"/>
    <row r="243" ht="16.5" customHeight="1" x14ac:dyDescent="0.25"/>
    <row r="244" ht="16.5" customHeight="1" x14ac:dyDescent="0.25"/>
    <row r="245" ht="16.5" customHeight="1" x14ac:dyDescent="0.25"/>
    <row r="246" ht="16.5" customHeight="1" x14ac:dyDescent="0.25"/>
    <row r="247" ht="16.5" customHeight="1" x14ac:dyDescent="0.25"/>
    <row r="248" ht="16.5" customHeight="1" x14ac:dyDescent="0.25"/>
    <row r="249" ht="16.5" customHeight="1" x14ac:dyDescent="0.25"/>
    <row r="250" ht="16.5" customHeight="1" x14ac:dyDescent="0.25"/>
  </sheetData>
  <sheetProtection algorithmName="SHA-512" hashValue="zpygyvy4nOa25ofb7WDjih9LXn5ElwBitaFXApepmyndnE4RRFL7MzWeB+YxcLaiMsRNweuFvuQvPLt1Lg9CdA==" saltValue="jTQbCfpYAP1nDTP5RNQ2ZA==" spinCount="100000" sheet="1" selectLockedCells="1"/>
  <mergeCells count="200">
    <mergeCell ref="B143:D144"/>
    <mergeCell ref="E143:E144"/>
    <mergeCell ref="F143:F144"/>
    <mergeCell ref="G143:G144"/>
    <mergeCell ref="H143:H144"/>
    <mergeCell ref="B145:D148"/>
    <mergeCell ref="E145:E148"/>
    <mergeCell ref="F145:F148"/>
    <mergeCell ref="G145:G148"/>
    <mergeCell ref="H145:H148"/>
    <mergeCell ref="B139:D142"/>
    <mergeCell ref="E139:E142"/>
    <mergeCell ref="F139:F142"/>
    <mergeCell ref="G139:G142"/>
    <mergeCell ref="H139:H142"/>
    <mergeCell ref="B132:D133"/>
    <mergeCell ref="E132:E133"/>
    <mergeCell ref="F132:F133"/>
    <mergeCell ref="G132:G133"/>
    <mergeCell ref="H132:H133"/>
    <mergeCell ref="B134:D136"/>
    <mergeCell ref="E134:E136"/>
    <mergeCell ref="F134:F136"/>
    <mergeCell ref="G134:G136"/>
    <mergeCell ref="H134:H136"/>
    <mergeCell ref="H127:H128"/>
    <mergeCell ref="B129:D130"/>
    <mergeCell ref="E129:E130"/>
    <mergeCell ref="F129:F130"/>
    <mergeCell ref="G129:G130"/>
    <mergeCell ref="H129:H130"/>
    <mergeCell ref="B123:D124"/>
    <mergeCell ref="E123:E124"/>
    <mergeCell ref="F123:F124"/>
    <mergeCell ref="G123:G124"/>
    <mergeCell ref="H123:H124"/>
    <mergeCell ref="B125:D126"/>
    <mergeCell ref="E125:E126"/>
    <mergeCell ref="F125:F126"/>
    <mergeCell ref="G125:G126"/>
    <mergeCell ref="H125:H126"/>
    <mergeCell ref="B127:D128"/>
    <mergeCell ref="E127:E128"/>
    <mergeCell ref="F127:F128"/>
    <mergeCell ref="G127:G128"/>
    <mergeCell ref="B117:D119"/>
    <mergeCell ref="E117:E119"/>
    <mergeCell ref="F117:F119"/>
    <mergeCell ref="G117:G119"/>
    <mergeCell ref="H117:H119"/>
    <mergeCell ref="B120:D122"/>
    <mergeCell ref="E120:E122"/>
    <mergeCell ref="F120:F122"/>
    <mergeCell ref="G120:G122"/>
    <mergeCell ref="H120:H122"/>
    <mergeCell ref="B114:D116"/>
    <mergeCell ref="E114:E116"/>
    <mergeCell ref="F114:F116"/>
    <mergeCell ref="G114:G116"/>
    <mergeCell ref="H114:H116"/>
    <mergeCell ref="H73:H74"/>
    <mergeCell ref="B78:D79"/>
    <mergeCell ref="E78:E79"/>
    <mergeCell ref="F78:F79"/>
    <mergeCell ref="G78:G79"/>
    <mergeCell ref="H78:H79"/>
    <mergeCell ref="B81:F82"/>
    <mergeCell ref="G81:G82"/>
    <mergeCell ref="H81:H82"/>
    <mergeCell ref="B106:D107"/>
    <mergeCell ref="E106:E107"/>
    <mergeCell ref="F106:F107"/>
    <mergeCell ref="G106:G107"/>
    <mergeCell ref="H106:H107"/>
    <mergeCell ref="B100:D101"/>
    <mergeCell ref="E100:E101"/>
    <mergeCell ref="F100:F101"/>
    <mergeCell ref="G100:G101"/>
    <mergeCell ref="H100:H101"/>
    <mergeCell ref="H67:H69"/>
    <mergeCell ref="B70:D71"/>
    <mergeCell ref="E70:E71"/>
    <mergeCell ref="F70:F71"/>
    <mergeCell ref="G70:G71"/>
    <mergeCell ref="H70:H71"/>
    <mergeCell ref="H59:H60"/>
    <mergeCell ref="B59:F60"/>
    <mergeCell ref="B62:D63"/>
    <mergeCell ref="E62:E63"/>
    <mergeCell ref="F62:F63"/>
    <mergeCell ref="G62:G63"/>
    <mergeCell ref="H62:H63"/>
    <mergeCell ref="B65:D66"/>
    <mergeCell ref="E65:E66"/>
    <mergeCell ref="F65:F66"/>
    <mergeCell ref="G65:G66"/>
    <mergeCell ref="H65:H66"/>
    <mergeCell ref="H50:H52"/>
    <mergeCell ref="B53:D54"/>
    <mergeCell ref="E53:E54"/>
    <mergeCell ref="F53:F54"/>
    <mergeCell ref="G53:G54"/>
    <mergeCell ref="H53:H54"/>
    <mergeCell ref="B56:D57"/>
    <mergeCell ref="E56:E57"/>
    <mergeCell ref="F56:F57"/>
    <mergeCell ref="G56:G57"/>
    <mergeCell ref="H56:H57"/>
    <mergeCell ref="B34:D36"/>
    <mergeCell ref="E34:E36"/>
    <mergeCell ref="F34:F36"/>
    <mergeCell ref="G34:G36"/>
    <mergeCell ref="H34:H36"/>
    <mergeCell ref="B37:D39"/>
    <mergeCell ref="E37:E39"/>
    <mergeCell ref="F37:F39"/>
    <mergeCell ref="G37:G39"/>
    <mergeCell ref="H37:H39"/>
    <mergeCell ref="B40:D41"/>
    <mergeCell ref="E40:E41"/>
    <mergeCell ref="F40:F41"/>
    <mergeCell ref="G40:G41"/>
    <mergeCell ref="H40:H41"/>
    <mergeCell ref="B42:D43"/>
    <mergeCell ref="E42:E43"/>
    <mergeCell ref="F42:F43"/>
    <mergeCell ref="G42:G43"/>
    <mergeCell ref="H42:H43"/>
    <mergeCell ref="B44:D46"/>
    <mergeCell ref="E44:E46"/>
    <mergeCell ref="F44:F46"/>
    <mergeCell ref="G44:G46"/>
    <mergeCell ref="H44:H46"/>
    <mergeCell ref="B47:D49"/>
    <mergeCell ref="E47:E49"/>
    <mergeCell ref="F47:F49"/>
    <mergeCell ref="G47:G49"/>
    <mergeCell ref="H47:H49"/>
    <mergeCell ref="B103:D104"/>
    <mergeCell ref="E103:E104"/>
    <mergeCell ref="F103:F104"/>
    <mergeCell ref="G103:G104"/>
    <mergeCell ref="H103:H104"/>
    <mergeCell ref="G73:G74"/>
    <mergeCell ref="F85:F86"/>
    <mergeCell ref="G85:G86"/>
    <mergeCell ref="H96:H97"/>
    <mergeCell ref="B98:D99"/>
    <mergeCell ref="E98:E99"/>
    <mergeCell ref="F98:F99"/>
    <mergeCell ref="G98:G99"/>
    <mergeCell ref="H98:H99"/>
    <mergeCell ref="B29:D30"/>
    <mergeCell ref="E29:E30"/>
    <mergeCell ref="F29:F30"/>
    <mergeCell ref="G29:G30"/>
    <mergeCell ref="H29:H30"/>
    <mergeCell ref="B9:D9"/>
    <mergeCell ref="B10:D10"/>
    <mergeCell ref="B11:D11"/>
    <mergeCell ref="B96:D97"/>
    <mergeCell ref="E96:E97"/>
    <mergeCell ref="F96:F97"/>
    <mergeCell ref="G96:G97"/>
    <mergeCell ref="B50:D52"/>
    <mergeCell ref="E50:E52"/>
    <mergeCell ref="F50:F52"/>
    <mergeCell ref="G50:G52"/>
    <mergeCell ref="G59:G60"/>
    <mergeCell ref="B67:D69"/>
    <mergeCell ref="E67:E69"/>
    <mergeCell ref="F67:F69"/>
    <mergeCell ref="G67:G69"/>
    <mergeCell ref="B73:D74"/>
    <mergeCell ref="E73:E74"/>
    <mergeCell ref="F73:F74"/>
    <mergeCell ref="E20:E23"/>
    <mergeCell ref="F20:F23"/>
    <mergeCell ref="B26:D27"/>
    <mergeCell ref="E26:E27"/>
    <mergeCell ref="F26:F27"/>
    <mergeCell ref="A5:H6"/>
    <mergeCell ref="H85:H86"/>
    <mergeCell ref="A1:H1"/>
    <mergeCell ref="A3:B3"/>
    <mergeCell ref="C3:H3"/>
    <mergeCell ref="A4:H4"/>
    <mergeCell ref="C2:H2"/>
    <mergeCell ref="B85:D86"/>
    <mergeCell ref="E85:E86"/>
    <mergeCell ref="B16:D17"/>
    <mergeCell ref="E16:E17"/>
    <mergeCell ref="F16:F17"/>
    <mergeCell ref="G16:G17"/>
    <mergeCell ref="H16:H17"/>
    <mergeCell ref="H20:H23"/>
    <mergeCell ref="G20:G23"/>
    <mergeCell ref="B20:D23"/>
    <mergeCell ref="G26:G27"/>
    <mergeCell ref="H26:H27"/>
  </mergeCells>
  <pageMargins left="0.70866141732283472" right="0.31496062992125984" top="0.35433070866141736" bottom="0.35433070866141736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Pilling, Michael</dc:creator>
  <cp:lastModifiedBy>Schlünz, Karl-Heinz</cp:lastModifiedBy>
  <cp:lastPrinted>2022-01-28T07:10:06Z</cp:lastPrinted>
  <dcterms:created xsi:type="dcterms:W3CDTF">2021-09-08T05:54:50Z</dcterms:created>
  <dcterms:modified xsi:type="dcterms:W3CDTF">2026-05-20T08:24:45Z</dcterms:modified>
</cp:coreProperties>
</file>